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911\Dropbox\PC\Desktop\CLAUDIA PEÑA ARIZA\ANDI\HUELLA DE CARBONO\"/>
    </mc:Choice>
  </mc:AlternateContent>
  <xr:revisionPtr revIDLastSave="0" documentId="13_ncr:1_{D497DC0A-4901-46C3-ABB8-69547B6E2426}" xr6:coauthVersionLast="47" xr6:coauthVersionMax="47" xr10:uidLastSave="{00000000-0000-0000-0000-000000000000}"/>
  <bookViews>
    <workbookView xWindow="-120" yWindow="-120" windowWidth="20730" windowHeight="11160" activeTab="3" xr2:uid="{7D5007B4-0766-4A49-8B86-FD7C12B0AAA0}"/>
  </bookViews>
  <sheets>
    <sheet name="ANDI" sheetId="1" r:id="rId1"/>
    <sheet name="Otros clientes" sheetId="3" state="hidden" r:id="rId2"/>
    <sheet name="km" sheetId="2" state="hidden" r:id="rId3"/>
    <sheet name="EY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V21" i="1" l="1"/>
  <c r="BV19" i="1"/>
  <c r="G33" i="1"/>
  <c r="G34" i="1" s="1"/>
  <c r="BB9" i="1"/>
  <c r="E154" i="4" l="1"/>
  <c r="D154" i="4"/>
  <c r="D158" i="4"/>
  <c r="D208" i="4"/>
  <c r="D150" i="4"/>
  <c r="E150" i="4"/>
  <c r="D151" i="4"/>
  <c r="E151" i="4"/>
  <c r="D152" i="4"/>
  <c r="E152" i="4"/>
  <c r="D153" i="4"/>
  <c r="E153" i="4"/>
  <c r="BS11" i="1"/>
  <c r="G27" i="1" s="1"/>
  <c r="G32" i="1"/>
  <c r="G31" i="1"/>
  <c r="BX21" i="1"/>
  <c r="L32" i="1" s="1"/>
  <c r="BW21" i="1"/>
  <c r="K32" i="1" s="1"/>
  <c r="J32" i="1"/>
  <c r="BU21" i="1"/>
  <c r="I32" i="1" s="1"/>
  <c r="BT21" i="1"/>
  <c r="H32" i="1" s="1"/>
  <c r="BS21" i="1"/>
  <c r="BX19" i="1"/>
  <c r="L31" i="1" s="1"/>
  <c r="BW19" i="1"/>
  <c r="K31" i="1" s="1"/>
  <c r="J31" i="1"/>
  <c r="BU19" i="1"/>
  <c r="I31" i="1" s="1"/>
  <c r="BT19" i="1"/>
  <c r="H31" i="1" s="1"/>
  <c r="BS19" i="1"/>
  <c r="F33" i="1"/>
  <c r="U55" i="4"/>
  <c r="U91" i="4"/>
  <c r="U89" i="4"/>
  <c r="U88" i="4"/>
  <c r="U87" i="4"/>
  <c r="U85" i="4"/>
  <c r="U84" i="4"/>
  <c r="U81" i="4"/>
  <c r="U80" i="4"/>
  <c r="U79" i="4"/>
  <c r="U78" i="4"/>
  <c r="U77" i="4"/>
  <c r="U74" i="4"/>
  <c r="U72" i="4"/>
  <c r="U70" i="4"/>
  <c r="U69" i="4"/>
  <c r="U67" i="4"/>
  <c r="U66" i="4"/>
  <c r="U64" i="4"/>
  <c r="U62" i="4"/>
  <c r="Z52" i="4"/>
  <c r="Z53" i="4"/>
  <c r="U57" i="4"/>
  <c r="U59" i="4"/>
  <c r="U58" i="4"/>
  <c r="Z20" i="4"/>
  <c r="U23" i="4"/>
  <c r="U25" i="4"/>
  <c r="U27" i="4"/>
  <c r="U21" i="4"/>
  <c r="U20" i="4"/>
  <c r="U26" i="4"/>
  <c r="U22" i="4"/>
  <c r="U15" i="4"/>
  <c r="AA15" i="4" s="1"/>
  <c r="T15" i="4"/>
  <c r="U10" i="4"/>
  <c r="T10" i="4"/>
  <c r="Z10" i="4" s="1"/>
  <c r="AA10" i="4"/>
  <c r="U11" i="4"/>
  <c r="AA11" i="4" s="1"/>
  <c r="T12" i="4"/>
  <c r="Z12" i="4" s="1"/>
  <c r="T11" i="4"/>
  <c r="U18" i="4"/>
  <c r="AA18" i="4" s="1"/>
  <c r="T18" i="4"/>
  <c r="Z18" i="4" s="1"/>
  <c r="U17" i="4"/>
  <c r="T17" i="4"/>
  <c r="Z17" i="4" s="1"/>
  <c r="U16" i="4"/>
  <c r="AA16" i="4" s="1"/>
  <c r="T16" i="4"/>
  <c r="Z16" i="4" s="1"/>
  <c r="U9" i="4"/>
  <c r="AA9" i="4" s="1"/>
  <c r="T9" i="4"/>
  <c r="Z9" i="4" s="1"/>
  <c r="Z11" i="4"/>
  <c r="Z15" i="4"/>
  <c r="AA17" i="4"/>
  <c r="T14" i="4"/>
  <c r="Z14" i="4" s="1"/>
  <c r="U13" i="4"/>
  <c r="AA13" i="4" s="1"/>
  <c r="T13" i="4"/>
  <c r="Z13" i="4" s="1"/>
  <c r="U12" i="4"/>
  <c r="AA12" i="4" s="1"/>
  <c r="U8" i="4"/>
  <c r="T8" i="4"/>
  <c r="U7" i="4"/>
  <c r="T7" i="4"/>
  <c r="U6" i="4"/>
  <c r="T6" i="4"/>
  <c r="T5" i="4" l="1"/>
  <c r="Z5" i="4" s="1"/>
  <c r="U14" i="4"/>
  <c r="AA14" i="4" s="1"/>
  <c r="U105" i="4" l="1"/>
  <c r="U102" i="4"/>
  <c r="U103" i="4"/>
  <c r="S107" i="4"/>
  <c r="S105" i="4"/>
  <c r="S102" i="4"/>
  <c r="S103" i="4"/>
  <c r="Q107" i="4"/>
  <c r="Q105" i="4"/>
  <c r="P105" i="4"/>
  <c r="P108" i="4" s="1"/>
  <c r="Q102" i="4"/>
  <c r="Q103" i="4"/>
  <c r="O105" i="4"/>
  <c r="N105" i="4"/>
  <c r="Z105" i="4" s="1"/>
  <c r="D203" i="4" s="1"/>
  <c r="O102" i="4"/>
  <c r="N104" i="4"/>
  <c r="O103" i="4"/>
  <c r="M107" i="4"/>
  <c r="M105" i="4"/>
  <c r="M102" i="4"/>
  <c r="M103" i="4"/>
  <c r="K107" i="4"/>
  <c r="K105" i="4"/>
  <c r="K102" i="4"/>
  <c r="K103" i="4"/>
  <c r="Z103" i="4"/>
  <c r="D201" i="4" s="1"/>
  <c r="AA104" i="4"/>
  <c r="E202" i="4" s="1"/>
  <c r="AA106" i="4"/>
  <c r="E204" i="4" s="1"/>
  <c r="Z107" i="4"/>
  <c r="D205" i="4" s="1"/>
  <c r="Z102" i="4"/>
  <c r="D108" i="4"/>
  <c r="F108" i="4"/>
  <c r="J108" i="4"/>
  <c r="L108" i="4"/>
  <c r="R108" i="4"/>
  <c r="T108" i="4"/>
  <c r="V108" i="4"/>
  <c r="W108" i="4"/>
  <c r="X108" i="4"/>
  <c r="Y108" i="4"/>
  <c r="H106" i="4"/>
  <c r="Z106" i="4" s="1"/>
  <c r="D204" i="4" s="1"/>
  <c r="I105" i="4"/>
  <c r="I102" i="4"/>
  <c r="I103" i="4"/>
  <c r="G105" i="4"/>
  <c r="G103" i="4"/>
  <c r="E105" i="4"/>
  <c r="E103" i="4"/>
  <c r="E102" i="4"/>
  <c r="Z97" i="4"/>
  <c r="S100" i="4"/>
  <c r="S101" i="4" s="1"/>
  <c r="T100" i="4"/>
  <c r="T101" i="4" s="1"/>
  <c r="R100" i="4"/>
  <c r="R101" i="4" s="1"/>
  <c r="P100" i="4"/>
  <c r="P101" i="4" s="1"/>
  <c r="Q100" i="4"/>
  <c r="Q101" i="4" s="1"/>
  <c r="O100" i="4"/>
  <c r="O101" i="4" s="1"/>
  <c r="N100" i="4"/>
  <c r="N101" i="4" s="1"/>
  <c r="E101" i="4"/>
  <c r="F101" i="4"/>
  <c r="G101" i="4"/>
  <c r="H101" i="4"/>
  <c r="I101" i="4"/>
  <c r="J101" i="4"/>
  <c r="K101" i="4"/>
  <c r="L101" i="4"/>
  <c r="M101" i="4"/>
  <c r="U101" i="4"/>
  <c r="V101" i="4"/>
  <c r="W101" i="4"/>
  <c r="X101" i="4"/>
  <c r="Y101" i="4"/>
  <c r="D101" i="4"/>
  <c r="BV17" i="1"/>
  <c r="BS17" i="1"/>
  <c r="BS15" i="1"/>
  <c r="BT13" i="1"/>
  <c r="BS13" i="1"/>
  <c r="BU11" i="1"/>
  <c r="BT11" i="1"/>
  <c r="BV5" i="1"/>
  <c r="BV9" i="1" s="1"/>
  <c r="D200" i="4" l="1"/>
  <c r="H108" i="4"/>
  <c r="G108" i="4"/>
  <c r="E108" i="4"/>
  <c r="I108" i="4"/>
  <c r="M108" i="4"/>
  <c r="AA102" i="4"/>
  <c r="U108" i="4"/>
  <c r="S108" i="4"/>
  <c r="AA107" i="4"/>
  <c r="E205" i="4" s="1"/>
  <c r="AA105" i="4"/>
  <c r="E203" i="4" s="1"/>
  <c r="Q108" i="4"/>
  <c r="N108" i="4"/>
  <c r="O108" i="4"/>
  <c r="Z104" i="4"/>
  <c r="D202" i="4" s="1"/>
  <c r="K108" i="4"/>
  <c r="AA103" i="4"/>
  <c r="E201" i="4" s="1"/>
  <c r="AA100" i="4"/>
  <c r="AA101" i="4" s="1"/>
  <c r="Z100" i="4"/>
  <c r="Z101" i="4" s="1"/>
  <c r="Z71" i="4"/>
  <c r="D169" i="4" s="1"/>
  <c r="Z70" i="4"/>
  <c r="D168" i="4" s="1"/>
  <c r="Z62" i="4"/>
  <c r="D160" i="4" s="1"/>
  <c r="Z63" i="4"/>
  <c r="D161" i="4" s="1"/>
  <c r="Z64" i="4"/>
  <c r="D162" i="4" s="1"/>
  <c r="Z65" i="4"/>
  <c r="D163" i="4" s="1"/>
  <c r="Z66" i="4"/>
  <c r="D164" i="4" s="1"/>
  <c r="Z67" i="4"/>
  <c r="D165" i="4" s="1"/>
  <c r="Z68" i="4"/>
  <c r="D166" i="4" s="1"/>
  <c r="Z69" i="4"/>
  <c r="D167" i="4" s="1"/>
  <c r="Z72" i="4"/>
  <c r="D170" i="4" s="1"/>
  <c r="Z73" i="4"/>
  <c r="D171" i="4" s="1"/>
  <c r="Z74" i="4"/>
  <c r="D172" i="4" s="1"/>
  <c r="Z75" i="4"/>
  <c r="D173" i="4" s="1"/>
  <c r="Z76" i="4"/>
  <c r="D174" i="4" s="1"/>
  <c r="Z77" i="4"/>
  <c r="D175" i="4" s="1"/>
  <c r="Z78" i="4"/>
  <c r="D176" i="4" s="1"/>
  <c r="Z79" i="4"/>
  <c r="D177" i="4" s="1"/>
  <c r="Z80" i="4"/>
  <c r="D178" i="4" s="1"/>
  <c r="Z81" i="4"/>
  <c r="D179" i="4" s="1"/>
  <c r="Z82" i="4"/>
  <c r="D180" i="4" s="1"/>
  <c r="Z83" i="4"/>
  <c r="D181" i="4" s="1"/>
  <c r="Z84" i="4"/>
  <c r="D182" i="4" s="1"/>
  <c r="Z85" i="4"/>
  <c r="D183" i="4" s="1"/>
  <c r="Z86" i="4"/>
  <c r="D184" i="4" s="1"/>
  <c r="Z87" i="4"/>
  <c r="D185" i="4" s="1"/>
  <c r="Z88" i="4"/>
  <c r="D186" i="4" s="1"/>
  <c r="Z89" i="4"/>
  <c r="D187" i="4" s="1"/>
  <c r="Z90" i="4"/>
  <c r="D188" i="4" s="1"/>
  <c r="Z91" i="4"/>
  <c r="D189" i="4" s="1"/>
  <c r="Z92" i="4"/>
  <c r="D190" i="4" s="1"/>
  <c r="Z93" i="4"/>
  <c r="D191" i="4" s="1"/>
  <c r="Z94" i="4"/>
  <c r="Z95" i="4"/>
  <c r="Z96" i="4"/>
  <c r="D194" i="4" s="1"/>
  <c r="Z98" i="4"/>
  <c r="D196" i="4" s="1"/>
  <c r="Z61" i="4"/>
  <c r="O99" i="4"/>
  <c r="P99" i="4"/>
  <c r="E99" i="4"/>
  <c r="F99" i="4"/>
  <c r="G99" i="4"/>
  <c r="H99" i="4"/>
  <c r="I99" i="4"/>
  <c r="J99" i="4"/>
  <c r="K99" i="4"/>
  <c r="L99" i="4"/>
  <c r="M99" i="4"/>
  <c r="N99" i="4"/>
  <c r="Q99" i="4"/>
  <c r="R99" i="4"/>
  <c r="T99" i="4"/>
  <c r="U99" i="4"/>
  <c r="V99" i="4"/>
  <c r="W99" i="4"/>
  <c r="X99" i="4"/>
  <c r="Y99" i="4"/>
  <c r="D99" i="4"/>
  <c r="G30" i="1"/>
  <c r="BX17" i="1"/>
  <c r="L30" i="1" s="1"/>
  <c r="BT17" i="1"/>
  <c r="H30" i="1" s="1"/>
  <c r="BU17" i="1"/>
  <c r="I30" i="1" s="1"/>
  <c r="J30" i="1"/>
  <c r="BW17" i="1"/>
  <c r="K30" i="1" s="1"/>
  <c r="R56" i="4"/>
  <c r="AA71" i="4"/>
  <c r="AA94" i="4"/>
  <c r="E192" i="4" s="1"/>
  <c r="AA86" i="4"/>
  <c r="E184" i="4" s="1"/>
  <c r="S91" i="4"/>
  <c r="AA91" i="4" s="1"/>
  <c r="E189" i="4" s="1"/>
  <c r="S89" i="4"/>
  <c r="AA89" i="4" s="1"/>
  <c r="E187" i="4" s="1"/>
  <c r="S88" i="4"/>
  <c r="AA88" i="4" s="1"/>
  <c r="E186" i="4" s="1"/>
  <c r="S87" i="4"/>
  <c r="AA87" i="4" s="1"/>
  <c r="E185" i="4" s="1"/>
  <c r="S84" i="4"/>
  <c r="AA84" i="4" s="1"/>
  <c r="E182" i="4" s="1"/>
  <c r="S81" i="4"/>
  <c r="AA81" i="4" s="1"/>
  <c r="E179" i="4" s="1"/>
  <c r="S79" i="4"/>
  <c r="AA79" i="4" s="1"/>
  <c r="E177" i="4" s="1"/>
  <c r="S78" i="4"/>
  <c r="AA78" i="4" s="1"/>
  <c r="E176" i="4" s="1"/>
  <c r="S77" i="4"/>
  <c r="AA77" i="4" s="1"/>
  <c r="E175" i="4" s="1"/>
  <c r="S76" i="4"/>
  <c r="AA76" i="4" s="1"/>
  <c r="E174" i="4" s="1"/>
  <c r="S74" i="4"/>
  <c r="AA74" i="4" s="1"/>
  <c r="E172" i="4" s="1"/>
  <c r="S72" i="4"/>
  <c r="AA72" i="4" s="1"/>
  <c r="E170" i="4" s="1"/>
  <c r="S64" i="4"/>
  <c r="AA64" i="4" s="1"/>
  <c r="E162" i="4" s="1"/>
  <c r="L60" i="4"/>
  <c r="M60" i="4"/>
  <c r="R60" i="4"/>
  <c r="T60" i="4"/>
  <c r="U60" i="4"/>
  <c r="V60" i="4"/>
  <c r="W60" i="4"/>
  <c r="X60" i="4"/>
  <c r="Y60" i="4"/>
  <c r="F60" i="4"/>
  <c r="G60" i="4"/>
  <c r="H60" i="4"/>
  <c r="I60" i="4"/>
  <c r="J60" i="4"/>
  <c r="K60" i="4"/>
  <c r="E60" i="4"/>
  <c r="D60" i="4"/>
  <c r="D56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T28" i="4"/>
  <c r="U28" i="4"/>
  <c r="V28" i="4"/>
  <c r="W28" i="4"/>
  <c r="X28" i="4"/>
  <c r="Y28" i="4"/>
  <c r="D28" i="4"/>
  <c r="AA66" i="4"/>
  <c r="E164" i="4" s="1"/>
  <c r="AA63" i="4"/>
  <c r="E161" i="4" s="1"/>
  <c r="AA61" i="4"/>
  <c r="AA98" i="4"/>
  <c r="E196" i="4" s="1"/>
  <c r="AA97" i="4"/>
  <c r="E195" i="4" s="1"/>
  <c r="AA96" i="4"/>
  <c r="E194" i="4" s="1"/>
  <c r="AA95" i="4"/>
  <c r="E193" i="4" s="1"/>
  <c r="AA62" i="4"/>
  <c r="E160" i="4" s="1"/>
  <c r="AA65" i="4"/>
  <c r="E163" i="4" s="1"/>
  <c r="AA67" i="4"/>
  <c r="E165" i="4" s="1"/>
  <c r="AA68" i="4"/>
  <c r="E166" i="4" s="1"/>
  <c r="AA69" i="4"/>
  <c r="E167" i="4" s="1"/>
  <c r="AA70" i="4"/>
  <c r="E168" i="4" s="1"/>
  <c r="AA73" i="4"/>
  <c r="E171" i="4" s="1"/>
  <c r="AA75" i="4"/>
  <c r="E173" i="4" s="1"/>
  <c r="AA80" i="4"/>
  <c r="E178" i="4" s="1"/>
  <c r="AA83" i="4"/>
  <c r="E181" i="4" s="1"/>
  <c r="AA85" i="4"/>
  <c r="E183" i="4" s="1"/>
  <c r="AA92" i="4"/>
  <c r="E190" i="4" s="1"/>
  <c r="Z55" i="4"/>
  <c r="Z108" i="4" l="1"/>
  <c r="E200" i="4"/>
  <c r="AA108" i="4"/>
  <c r="Z99" i="4"/>
  <c r="D206" i="4"/>
  <c r="E206" i="4"/>
  <c r="D198" i="4"/>
  <c r="D199" i="4" s="1"/>
  <c r="E198" i="4"/>
  <c r="E199" i="4" s="1"/>
  <c r="D159" i="4"/>
  <c r="S99" i="4"/>
  <c r="E159" i="4"/>
  <c r="E169" i="4"/>
  <c r="D195" i="4"/>
  <c r="D193" i="4"/>
  <c r="D192" i="4"/>
  <c r="D197" i="4" l="1"/>
  <c r="E55" i="4"/>
  <c r="Z22" i="4" l="1"/>
  <c r="S23" i="4" l="1"/>
  <c r="S25" i="4"/>
  <c r="S27" i="4"/>
  <c r="S21" i="4"/>
  <c r="S20" i="4"/>
  <c r="AA20" i="4" s="1"/>
  <c r="S24" i="4"/>
  <c r="S22" i="4"/>
  <c r="AA22" i="4" s="1"/>
  <c r="E120" i="4" s="1"/>
  <c r="O57" i="4"/>
  <c r="O59" i="4"/>
  <c r="O58" i="4"/>
  <c r="O60" i="4" l="1"/>
  <c r="S28" i="4"/>
  <c r="Q57" i="4"/>
  <c r="Q59" i="4"/>
  <c r="Q58" i="4"/>
  <c r="S57" i="4"/>
  <c r="S59" i="4"/>
  <c r="S58" i="4"/>
  <c r="S8" i="4"/>
  <c r="AA93" i="4" s="1"/>
  <c r="E191" i="4" s="1"/>
  <c r="S7" i="4"/>
  <c r="S6" i="4"/>
  <c r="AA6" i="4" s="1"/>
  <c r="E114" i="4" s="1"/>
  <c r="BX5" i="1"/>
  <c r="BW5" i="1"/>
  <c r="BW9" i="1" s="1"/>
  <c r="BU5" i="1"/>
  <c r="BU9" i="1" s="1"/>
  <c r="BT5" i="1"/>
  <c r="BT9" i="1" s="1"/>
  <c r="AA55" i="4"/>
  <c r="Z54" i="4"/>
  <c r="E149" i="4"/>
  <c r="Z51" i="4"/>
  <c r="D149" i="4" s="1"/>
  <c r="E148" i="4"/>
  <c r="Z50" i="4"/>
  <c r="D148" i="4" s="1"/>
  <c r="E147" i="4"/>
  <c r="Z49" i="4"/>
  <c r="D147" i="4" s="1"/>
  <c r="E146" i="4"/>
  <c r="Z48" i="4"/>
  <c r="D146" i="4" s="1"/>
  <c r="E145" i="4"/>
  <c r="Z47" i="4"/>
  <c r="D145" i="4" s="1"/>
  <c r="E144" i="4"/>
  <c r="Z46" i="4"/>
  <c r="D144" i="4" s="1"/>
  <c r="E143" i="4"/>
  <c r="Z45" i="4"/>
  <c r="D143" i="4" s="1"/>
  <c r="E142" i="4"/>
  <c r="Z44" i="4"/>
  <c r="D142" i="4" s="1"/>
  <c r="E141" i="4"/>
  <c r="Z43" i="4"/>
  <c r="D141" i="4" s="1"/>
  <c r="E140" i="4"/>
  <c r="Z42" i="4"/>
  <c r="D140" i="4" s="1"/>
  <c r="E139" i="4"/>
  <c r="Z41" i="4"/>
  <c r="D139" i="4" s="1"/>
  <c r="E138" i="4"/>
  <c r="Z40" i="4"/>
  <c r="D138" i="4" s="1"/>
  <c r="E137" i="4"/>
  <c r="Z39" i="4"/>
  <c r="D137" i="4" s="1"/>
  <c r="E136" i="4"/>
  <c r="Z38" i="4"/>
  <c r="D136" i="4" s="1"/>
  <c r="E135" i="4"/>
  <c r="Z37" i="4"/>
  <c r="D135" i="4" s="1"/>
  <c r="E134" i="4"/>
  <c r="Z36" i="4"/>
  <c r="D134" i="4" s="1"/>
  <c r="E133" i="4"/>
  <c r="Z35" i="4"/>
  <c r="D133" i="4" s="1"/>
  <c r="E132" i="4"/>
  <c r="Z34" i="4"/>
  <c r="D132" i="4" s="1"/>
  <c r="E131" i="4"/>
  <c r="Z33" i="4"/>
  <c r="D131" i="4" s="1"/>
  <c r="E130" i="4"/>
  <c r="Z32" i="4"/>
  <c r="D130" i="4" s="1"/>
  <c r="E129" i="4"/>
  <c r="Z31" i="4"/>
  <c r="D129" i="4" s="1"/>
  <c r="E128" i="4"/>
  <c r="Z30" i="4"/>
  <c r="D128" i="4" s="1"/>
  <c r="E127" i="4"/>
  <c r="Z29" i="4"/>
  <c r="E118" i="4"/>
  <c r="D118" i="4"/>
  <c r="AA27" i="4"/>
  <c r="E125" i="4" s="1"/>
  <c r="Z27" i="4"/>
  <c r="D125" i="4" s="1"/>
  <c r="AA26" i="4"/>
  <c r="E124" i="4" s="1"/>
  <c r="Z26" i="4"/>
  <c r="D124" i="4" s="1"/>
  <c r="AA25" i="4"/>
  <c r="E123" i="4" s="1"/>
  <c r="Z25" i="4"/>
  <c r="D123" i="4" s="1"/>
  <c r="AA24" i="4"/>
  <c r="E122" i="4" s="1"/>
  <c r="Z24" i="4"/>
  <c r="D122" i="4" s="1"/>
  <c r="AA23" i="4"/>
  <c r="E121" i="4" s="1"/>
  <c r="Z23" i="4"/>
  <c r="D121" i="4" s="1"/>
  <c r="D120" i="4"/>
  <c r="AA21" i="4"/>
  <c r="E119" i="4" s="1"/>
  <c r="Z21" i="4"/>
  <c r="Z6" i="4"/>
  <c r="Z7" i="4"/>
  <c r="D115" i="4" s="1"/>
  <c r="Z8" i="4"/>
  <c r="D116" i="4" s="1"/>
  <c r="S5" i="4"/>
  <c r="Q5" i="4"/>
  <c r="Q19" i="4" s="1"/>
  <c r="O5" i="4"/>
  <c r="O19" i="4" s="1"/>
  <c r="M5" i="4"/>
  <c r="M19" i="4" s="1"/>
  <c r="K5" i="4"/>
  <c r="K19" i="4" s="1"/>
  <c r="I5" i="4"/>
  <c r="I19" i="4" s="1"/>
  <c r="G5" i="4"/>
  <c r="G19" i="4" s="1"/>
  <c r="E5" i="4"/>
  <c r="E19" i="4" s="1"/>
  <c r="P59" i="4"/>
  <c r="P58" i="4"/>
  <c r="P57" i="4"/>
  <c r="N59" i="4"/>
  <c r="N58" i="4"/>
  <c r="N57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S56" i="4"/>
  <c r="T56" i="4"/>
  <c r="U56" i="4"/>
  <c r="V56" i="4"/>
  <c r="W56" i="4"/>
  <c r="X56" i="4"/>
  <c r="Y56" i="4"/>
  <c r="D19" i="4"/>
  <c r="F19" i="4"/>
  <c r="H19" i="4"/>
  <c r="J19" i="4"/>
  <c r="L19" i="4"/>
  <c r="N19" i="4"/>
  <c r="P19" i="4"/>
  <c r="R19" i="4"/>
  <c r="T19" i="4"/>
  <c r="U19" i="4"/>
  <c r="V19" i="4"/>
  <c r="W19" i="4"/>
  <c r="X19" i="4"/>
  <c r="Y19" i="4"/>
  <c r="CD5" i="3"/>
  <c r="CC5" i="3"/>
  <c r="CB5" i="3"/>
  <c r="BZ5" i="3"/>
  <c r="CA5" i="3"/>
  <c r="BY5" i="3"/>
  <c r="Z19" i="4" l="1"/>
  <c r="D127" i="4"/>
  <c r="Z56" i="4"/>
  <c r="D126" i="4"/>
  <c r="Z28" i="4"/>
  <c r="AA56" i="4"/>
  <c r="AA28" i="4"/>
  <c r="D119" i="4"/>
  <c r="D114" i="4"/>
  <c r="P60" i="4"/>
  <c r="AA8" i="4"/>
  <c r="E116" i="4" s="1"/>
  <c r="N60" i="4"/>
  <c r="Z57" i="4"/>
  <c r="Q60" i="4"/>
  <c r="AA7" i="4"/>
  <c r="E115" i="4" s="1"/>
  <c r="AA82" i="4"/>
  <c r="AA90" i="4"/>
  <c r="E188" i="4" s="1"/>
  <c r="S60" i="4"/>
  <c r="AA58" i="4"/>
  <c r="E156" i="4" s="1"/>
  <c r="S19" i="4"/>
  <c r="Z59" i="4"/>
  <c r="D157" i="4" s="1"/>
  <c r="E126" i="4"/>
  <c r="AA57" i="4"/>
  <c r="AA59" i="4"/>
  <c r="E157" i="4" s="1"/>
  <c r="D113" i="4"/>
  <c r="D117" i="4" s="1"/>
  <c r="AA5" i="4"/>
  <c r="Z58" i="4"/>
  <c r="D156" i="4" s="1"/>
  <c r="H26" i="1"/>
  <c r="BX9" i="1"/>
  <c r="L26" i="1" s="1"/>
  <c r="BV15" i="1"/>
  <c r="J29" i="1" s="1"/>
  <c r="BV13" i="1"/>
  <c r="J28" i="1" s="1"/>
  <c r="BV11" i="1"/>
  <c r="J27" i="1" s="1"/>
  <c r="BT15" i="1"/>
  <c r="H29" i="1" s="1"/>
  <c r="BU15" i="1"/>
  <c r="I29" i="1" s="1"/>
  <c r="BW15" i="1"/>
  <c r="K29" i="1" s="1"/>
  <c r="BX15" i="1"/>
  <c r="L29" i="1" s="1"/>
  <c r="H28" i="1"/>
  <c r="BU13" i="1"/>
  <c r="I28" i="1" s="1"/>
  <c r="BW13" i="1"/>
  <c r="K28" i="1" s="1"/>
  <c r="BX13" i="1"/>
  <c r="L28" i="1" s="1"/>
  <c r="H27" i="1"/>
  <c r="I27" i="1"/>
  <c r="BW11" i="1"/>
  <c r="K27" i="1" s="1"/>
  <c r="BX11" i="1"/>
  <c r="L27" i="1" s="1"/>
  <c r="BS7" i="1"/>
  <c r="BS8" i="1"/>
  <c r="BS6" i="1"/>
  <c r="F9" i="1"/>
  <c r="G9" i="1"/>
  <c r="H9" i="1"/>
  <c r="I9" i="1"/>
  <c r="J9" i="1"/>
  <c r="L9" i="1"/>
  <c r="M9" i="1"/>
  <c r="N9" i="1"/>
  <c r="O9" i="1"/>
  <c r="P9" i="1"/>
  <c r="R9" i="1"/>
  <c r="S9" i="1"/>
  <c r="T9" i="1"/>
  <c r="U9" i="1"/>
  <c r="V9" i="1"/>
  <c r="X9" i="1"/>
  <c r="Y9" i="1"/>
  <c r="Z9" i="1"/>
  <c r="AA9" i="1"/>
  <c r="AB9" i="1"/>
  <c r="AD9" i="1"/>
  <c r="AE9" i="1"/>
  <c r="AF9" i="1"/>
  <c r="AG9" i="1"/>
  <c r="AH9" i="1"/>
  <c r="AJ9" i="1"/>
  <c r="AK9" i="1"/>
  <c r="AL9" i="1"/>
  <c r="AM9" i="1"/>
  <c r="AN9" i="1"/>
  <c r="AP9" i="1"/>
  <c r="AQ9" i="1"/>
  <c r="AR9" i="1"/>
  <c r="AS9" i="1"/>
  <c r="AT9" i="1"/>
  <c r="AV9" i="1"/>
  <c r="AW9" i="1"/>
  <c r="AX9" i="1"/>
  <c r="AY9" i="1"/>
  <c r="AZ9" i="1"/>
  <c r="BA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H33" i="1" l="1"/>
  <c r="L33" i="1"/>
  <c r="E155" i="4"/>
  <c r="AA60" i="4"/>
  <c r="D155" i="4"/>
  <c r="Z60" i="4"/>
  <c r="AA19" i="4"/>
  <c r="AA99" i="4"/>
  <c r="E180" i="4"/>
  <c r="E197" i="4" s="1"/>
  <c r="E158" i="4"/>
  <c r="E113" i="4"/>
  <c r="E117" i="4" s="1"/>
  <c r="K26" i="1"/>
  <c r="K33" i="1" s="1"/>
  <c r="J26" i="1"/>
  <c r="J33" i="1" s="1"/>
  <c r="I26" i="1"/>
  <c r="I33" i="1" s="1"/>
  <c r="E208" i="4" l="1"/>
  <c r="G29" i="1"/>
  <c r="E5" i="1" l="1"/>
  <c r="G28" i="1"/>
  <c r="AU5" i="1"/>
  <c r="AU9" i="1" s="1"/>
  <c r="AO5" i="1"/>
  <c r="AO9" i="1" s="1"/>
  <c r="AI5" i="1"/>
  <c r="AI9" i="1" s="1"/>
  <c r="AC5" i="1"/>
  <c r="AC9" i="1" s="1"/>
  <c r="W5" i="1"/>
  <c r="W9" i="1" s="1"/>
  <c r="Q5" i="1"/>
  <c r="Q9" i="1" s="1"/>
  <c r="K5" i="1"/>
  <c r="K9" i="1" s="1"/>
  <c r="E9" i="1" l="1"/>
  <c r="BS5" i="1"/>
  <c r="BS9" i="1" l="1"/>
  <c r="G26" i="1" s="1"/>
</calcChain>
</file>

<file path=xl/sharedStrings.xml><?xml version="1.0" encoding="utf-8"?>
<sst xmlns="http://schemas.openxmlformats.org/spreadsheetml/2006/main" count="887" uniqueCount="200">
  <si>
    <t>CREPES Y WAFFLES</t>
  </si>
  <si>
    <t>AK 19#120-16  SA</t>
  </si>
  <si>
    <t xml:space="preserve">CREPES Y WAFFLES SA - CEDRITOS AV. CRA 19#138-17 </t>
  </si>
  <si>
    <t xml:space="preserve">CREPES Y WAFFLES SA COCINA </t>
  </si>
  <si>
    <t>PLANTA TOBERÍN</t>
  </si>
  <si>
    <t>TOTALES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</si>
  <si>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</si>
  <si>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</si>
  <si>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</si>
  <si>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</si>
  <si>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</si>
  <si>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</si>
  <si>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</si>
  <si>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</si>
  <si>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</si>
  <si>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</si>
  <si>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</si>
  <si>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</si>
  <si>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CLIENTE</t>
  </si>
  <si>
    <t>FRISBY</t>
  </si>
  <si>
    <t>JUAN VALDEZ</t>
  </si>
  <si>
    <t>GRUPO ACO (CORRALES)</t>
  </si>
  <si>
    <t>-</t>
  </si>
  <si>
    <t>DISPOSICIÓN RELLENO</t>
  </si>
  <si>
    <t>DISPOSICIÓN PLANTA</t>
  </si>
  <si>
    <t>✔️</t>
  </si>
  <si>
    <t>ANDI</t>
  </si>
  <si>
    <t>Puntos</t>
  </si>
  <si>
    <t>frecuencia max recoleccion</t>
  </si>
  <si>
    <t>Km</t>
  </si>
  <si>
    <t>Parqueadero madrid</t>
  </si>
  <si>
    <t>JUAN VALDEZ ECOPETROL</t>
  </si>
  <si>
    <t>JUAN VALDEZ MARRIOT 73</t>
  </si>
  <si>
    <t>JUAN VALDEZ PLANTA CELTA</t>
  </si>
  <si>
    <t>Relleno Doña Juana</t>
  </si>
  <si>
    <t>Planta Said</t>
  </si>
  <si>
    <t>FRISBY CALLE 104</t>
  </si>
  <si>
    <t>FRISBY GALERIAS</t>
  </si>
  <si>
    <t>FRISBY KENNEDY</t>
  </si>
  <si>
    <t>CORRALES (ACO)</t>
  </si>
  <si>
    <t>CORRAL CALLE 85</t>
  </si>
  <si>
    <t>CORRAL CALLE 93</t>
  </si>
  <si>
    <t>CORRAL CALLE 109</t>
  </si>
  <si>
    <t>Todos los días</t>
  </si>
  <si>
    <t>CBC</t>
  </si>
  <si>
    <t>CBC LA BRASA ROJA KENNEDY</t>
  </si>
  <si>
    <t>CBC CALIO VEA CHAPINERO</t>
  </si>
  <si>
    <t>WOK</t>
  </si>
  <si>
    <t>KFC PLANTA</t>
  </si>
  <si>
    <t>CEDRITOS</t>
  </si>
  <si>
    <t>PLANTA</t>
  </si>
  <si>
    <t>AV 19</t>
  </si>
  <si>
    <t>COCINA</t>
  </si>
  <si>
    <t>CELTA</t>
  </si>
  <si>
    <t># ÁRBOLES EQU</t>
  </si>
  <si>
    <t xml:space="preserve">FRISBY </t>
  </si>
  <si>
    <t xml:space="preserve">TOTALES </t>
  </si>
  <si>
    <t xml:space="preserve"> ÁRBOLES EQUIVALENTES ACUMULADO</t>
  </si>
  <si>
    <t>Kg RECOGIDOS</t>
  </si>
  <si>
    <t>EMISIONES            GEI                             t CO2e/año</t>
  </si>
  <si>
    <t>% REDUCCIÓN</t>
  </si>
  <si>
    <t>REDUCCIÓN POR COMPOSTAJE      t CO2e/año</t>
  </si>
  <si>
    <t xml:space="preserve"> KQ </t>
  </si>
  <si>
    <t xml:space="preserve">EMISIONES            GEI                             t CO2e/año </t>
  </si>
  <si>
    <t>PROMEDIO % REDUCCIÓN</t>
  </si>
  <si>
    <t xml:space="preserve">MEDICIÓN HUELLA DE CO2 </t>
  </si>
  <si>
    <t>ÁREA OCUPADA EQUIVALENTE EN CANCHAS DE FÚTBOL</t>
  </si>
  <si>
    <t xml:space="preserve"> KQ RECOGIDOS</t>
  </si>
  <si>
    <t xml:space="preserve">ACUMULADO </t>
  </si>
  <si>
    <t># PUNTOS DE RECOLECCIÓN POR CLIENTE</t>
  </si>
  <si>
    <t>CENTRO MAYOR CENTRO COMERCIAL</t>
  </si>
  <si>
    <t>|</t>
  </si>
  <si>
    <t>CENTRO MAYOR</t>
  </si>
  <si>
    <t>Centro Comercial</t>
  </si>
  <si>
    <t>Punto</t>
  </si>
  <si>
    <t>EyE</t>
  </si>
  <si>
    <t>Orgánico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</si>
  <si>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</si>
  <si>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</si>
  <si>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</si>
  <si>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</si>
  <si>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</si>
  <si>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</si>
  <si>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</si>
  <si>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</si>
  <si>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</si>
  <si>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</si>
  <si>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</si>
  <si>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Kg Acumulados</t>
  </si>
  <si>
    <t xml:space="preserve"> AK 19#120-16 </t>
  </si>
  <si>
    <t>CREPES Y WAFFLES SA</t>
  </si>
  <si>
    <t xml:space="preserve"> CEDRITOS AV. CRA 19#138-17 </t>
  </si>
  <si>
    <t xml:space="preserve"> CL 144#18-28 </t>
  </si>
  <si>
    <t xml:space="preserve">CL 164 # 21 - 24 (PLANTA) </t>
  </si>
  <si>
    <t xml:space="preserve">FRISBY CALLE 104 </t>
  </si>
  <si>
    <t xml:space="preserve">FRISBY CALLE 80 </t>
  </si>
  <si>
    <t xml:space="preserve">FRISBY CEDRITOS  </t>
  </si>
  <si>
    <t>FRISBY S.A. BIC</t>
  </si>
  <si>
    <t>Cliente (Razón social)</t>
  </si>
  <si>
    <t>WINGZ USAQUEN</t>
  </si>
  <si>
    <t xml:space="preserve">FRISBY QUINTA PAREDES </t>
  </si>
  <si>
    <t>FRISBY RESTREPO</t>
  </si>
  <si>
    <t xml:space="preserve">FRISBY KENNEDY </t>
  </si>
  <si>
    <t>PROMOTORA DE CAFÉ DE COLOMBIA</t>
  </si>
  <si>
    <t>GRUPO ACO</t>
  </si>
  <si>
    <t>Consolidado Total</t>
  </si>
  <si>
    <t>No se encontraban vinculados de ANDI</t>
  </si>
  <si>
    <t xml:space="preserve"> ZONA G </t>
  </si>
  <si>
    <t xml:space="preserve"> FEDERACION DE CAFETEROS</t>
  </si>
  <si>
    <t xml:space="preserve">CEDRITOS </t>
  </si>
  <si>
    <t xml:space="preserve"> MARRIOT 73</t>
  </si>
  <si>
    <t xml:space="preserve">SABMILLER </t>
  </si>
  <si>
    <t xml:space="preserve"> AV. JIMENEZ </t>
  </si>
  <si>
    <t xml:space="preserve"> PARQUE 93 </t>
  </si>
  <si>
    <t xml:space="preserve"> AUTOPISTA 125</t>
  </si>
  <si>
    <t xml:space="preserve"> CLINICA COUNTRY </t>
  </si>
  <si>
    <t xml:space="preserve"> MEDICAL CENTER </t>
  </si>
  <si>
    <t xml:space="preserve"> PUNTO CAN </t>
  </si>
  <si>
    <t xml:space="preserve"> CLL 85 </t>
  </si>
  <si>
    <t>UNIVERSIDAD PILOTO</t>
  </si>
  <si>
    <t>LUIS CARLOS SARMIENTO</t>
  </si>
  <si>
    <t xml:space="preserve"> VIRREY </t>
  </si>
  <si>
    <t xml:space="preserve"> PEPE SIERRA </t>
  </si>
  <si>
    <t xml:space="preserve">CHAPINERO 53 </t>
  </si>
  <si>
    <t xml:space="preserve">MODELIA </t>
  </si>
  <si>
    <t xml:space="preserve">SAN PATRICIO </t>
  </si>
  <si>
    <t xml:space="preserve">SKANDIA </t>
  </si>
  <si>
    <t xml:space="preserve"> USAQUEN </t>
  </si>
  <si>
    <t xml:space="preserve"> ZONA T </t>
  </si>
  <si>
    <t>CLINICA REINA SOFIA</t>
  </si>
  <si>
    <t xml:space="preserve">PLANTA </t>
  </si>
  <si>
    <t xml:space="preserve">ECOPETROL </t>
  </si>
  <si>
    <t xml:space="preserve"> ECOPETROL </t>
  </si>
  <si>
    <t>ECOPLAZA</t>
  </si>
  <si>
    <t>GRUPO CBC</t>
  </si>
  <si>
    <t xml:space="preserve"> PLANTA PRODUCCIÓN </t>
  </si>
  <si>
    <t xml:space="preserve">CHAPINERO CALLE 67 </t>
  </si>
  <si>
    <t xml:space="preserve">LOURDES </t>
  </si>
  <si>
    <t xml:space="preserve">CHAPINERO </t>
  </si>
  <si>
    <t>GARCES NAVAS</t>
  </si>
  <si>
    <t xml:space="preserve">NORMANDIA </t>
  </si>
  <si>
    <t>GALERIAS</t>
  </si>
  <si>
    <t xml:space="preserve">QUIRIGUA </t>
  </si>
  <si>
    <t xml:space="preserve">ILARCO </t>
  </si>
  <si>
    <t xml:space="preserve">CASTILLA </t>
  </si>
  <si>
    <t xml:space="preserve">AUTONORTE </t>
  </si>
  <si>
    <t xml:space="preserve">WORD CENTER </t>
  </si>
  <si>
    <t xml:space="preserve">COLINA CAMPESTRE </t>
  </si>
  <si>
    <t>USAQUEN SANTA BARBARA</t>
  </si>
  <si>
    <t xml:space="preserve">CONTADOR </t>
  </si>
  <si>
    <t xml:space="preserve">COUNTRY </t>
  </si>
  <si>
    <t xml:space="preserve">MARGARITAS </t>
  </si>
  <si>
    <t xml:space="preserve">CASTELLANA </t>
  </si>
  <si>
    <t xml:space="preserve">SANTA PAULA </t>
  </si>
  <si>
    <t xml:space="preserve">VILLAS </t>
  </si>
  <si>
    <t xml:space="preserve">CENTRO </t>
  </si>
  <si>
    <t xml:space="preserve">PALOQUEMAO </t>
  </si>
  <si>
    <t xml:space="preserve">CIPRES </t>
  </si>
  <si>
    <t>GALAN</t>
  </si>
  <si>
    <t xml:space="preserve">SANTA ISABEL </t>
  </si>
  <si>
    <t xml:space="preserve">TEJAR </t>
  </si>
  <si>
    <t xml:space="preserve">SANTA HELENITA </t>
  </si>
  <si>
    <t xml:space="preserve">KENNEDY </t>
  </si>
  <si>
    <t xml:space="preserve">CASA BLANCA </t>
  </si>
  <si>
    <t>FONTIBON</t>
  </si>
  <si>
    <t xml:space="preserve">ECOPLAZA </t>
  </si>
  <si>
    <t xml:space="preserve">ALTAVISTA </t>
  </si>
  <si>
    <t xml:space="preserve">SAN MARTIN </t>
  </si>
  <si>
    <t>BRSAS ROJA ALKOSTO</t>
  </si>
  <si>
    <t>CTO.CCIAL CEDRITOS</t>
  </si>
  <si>
    <t>LA BRASA ROJA/ALKOSTO 68</t>
  </si>
  <si>
    <t>ALKOSTO 170</t>
  </si>
  <si>
    <t xml:space="preserve">EMISIONES            GEI t CO2e/año </t>
  </si>
  <si>
    <t>TOTALES ACUMULADO</t>
  </si>
  <si>
    <t>Equivale al 8% de compost producido</t>
  </si>
  <si>
    <t>Kg</t>
  </si>
  <si>
    <t>KFC</t>
  </si>
  <si>
    <t>INVERSIONES INT</t>
  </si>
  <si>
    <t>LAO KAO SA</t>
  </si>
  <si>
    <t>WOK CRA 45</t>
  </si>
  <si>
    <t>WOK CEDRITOS</t>
  </si>
  <si>
    <t>WOK CHÍA</t>
  </si>
  <si>
    <t>WOK MUSEO NACIONAL</t>
  </si>
  <si>
    <t>WOK PARQUE 93</t>
  </si>
  <si>
    <t>WOK ZONA T</t>
  </si>
  <si>
    <t>ARTESANO ROSALES</t>
  </si>
  <si>
    <t>ARTESANO 81</t>
  </si>
  <si>
    <t>ARTESANO 109</t>
  </si>
  <si>
    <t>AV ESPERANZA</t>
  </si>
  <si>
    <t>CALLE 73</t>
  </si>
  <si>
    <t>CALLE 80</t>
  </si>
  <si>
    <t>CALLE 138</t>
  </si>
  <si>
    <t>LAS AGUAS</t>
  </si>
  <si>
    <t>PARWAY</t>
  </si>
  <si>
    <t>USAQUEN</t>
  </si>
  <si>
    <t>AMARILO</t>
  </si>
  <si>
    <t>AUTOPISTA 97</t>
  </si>
  <si>
    <t>Parkway</t>
  </si>
  <si>
    <t>Zona T</t>
  </si>
  <si>
    <t>Chía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</si>
</sst>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Docs-Calibri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1" fontId="0" fillId="5" borderId="21" xfId="0" applyNumberFormat="1" applyFill="1" applyBorder="1" applyAlignment="1">
      <alignment horizontal="center" vertical="center" wrapText="1"/>
    </xf>
    <xf numFmtId="1" fontId="0" fillId="5" borderId="22" xfId="0" applyNumberFormat="1" applyFill="1" applyBorder="1" applyAlignment="1">
      <alignment horizontal="center" vertical="center" wrapText="1"/>
    </xf>
    <xf numFmtId="1" fontId="2" fillId="5" borderId="19" xfId="0" applyNumberFormat="1" applyFont="1" applyFill="1" applyBorder="1" applyAlignment="1">
      <alignment horizontal="center" vertical="center" wrapText="1"/>
    </xf>
    <xf numFmtId="1" fontId="2" fillId="5" borderId="20" xfId="0" applyNumberFormat="1" applyFont="1" applyFill="1" applyBorder="1" applyAlignment="1">
      <alignment horizontal="center" vertical="center" wrapText="1"/>
    </xf>
    <xf numFmtId="1" fontId="2" fillId="5" borderId="22" xfId="0" applyNumberFormat="1" applyFont="1" applyFill="1" applyBorder="1" applyAlignment="1">
      <alignment horizontal="center" vertical="center" wrapText="1"/>
    </xf>
    <xf numFmtId="1" fontId="0" fillId="5" borderId="23" xfId="0" applyNumberFormat="1" applyFill="1" applyBorder="1" applyAlignment="1">
      <alignment horizontal="center" vertical="center" wrapText="1"/>
    </xf>
    <xf numFmtId="1" fontId="2" fillId="5" borderId="23" xfId="0" applyNumberFormat="1" applyFont="1" applyFill="1" applyBorder="1" applyAlignment="1">
      <alignment horizontal="center" vertical="center" wrapText="1"/>
    </xf>
    <xf numFmtId="1" fontId="2" fillId="5" borderId="34" xfId="0" applyNumberFormat="1" applyFont="1" applyFill="1" applyBorder="1" applyAlignment="1">
      <alignment horizontal="center" vertical="center" wrapText="1"/>
    </xf>
    <xf numFmtId="1" fontId="2" fillId="5" borderId="35" xfId="0" applyNumberFormat="1" applyFont="1" applyFill="1" applyBorder="1" applyAlignment="1">
      <alignment horizontal="center" vertical="center" wrapText="1"/>
    </xf>
    <xf numFmtId="1" fontId="2" fillId="5" borderId="36" xfId="0" applyNumberFormat="1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4" borderId="28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3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2" borderId="41" xfId="0" applyFont="1" applyFill="1" applyBorder="1" applyAlignment="1">
      <alignment horizontal="center" vertical="center" wrapText="1"/>
    </xf>
    <xf numFmtId="1" fontId="0" fillId="5" borderId="43" xfId="0" applyNumberFormat="1" applyFill="1" applyBorder="1" applyAlignment="1">
      <alignment horizontal="center" vertical="center" wrapText="1"/>
    </xf>
    <xf numFmtId="1" fontId="2" fillId="5" borderId="21" xfId="0" applyNumberFormat="1" applyFont="1" applyFill="1" applyBorder="1" applyAlignment="1">
      <alignment horizontal="center" vertical="center" wrapText="1"/>
    </xf>
    <xf numFmtId="1" fontId="2" fillId="5" borderId="43" xfId="0" applyNumberFormat="1" applyFont="1" applyFill="1" applyBorder="1" applyAlignment="1">
      <alignment horizontal="center" vertical="center" wrapText="1"/>
    </xf>
    <xf numFmtId="9" fontId="2" fillId="5" borderId="43" xfId="1" applyFont="1" applyFill="1" applyBorder="1" applyAlignment="1">
      <alignment horizontal="center" vertical="center" wrapText="1"/>
    </xf>
    <xf numFmtId="9" fontId="0" fillId="5" borderId="43" xfId="1" applyFont="1" applyFill="1" applyBorder="1" applyAlignment="1">
      <alignment horizontal="center" vertical="center" wrapText="1"/>
    </xf>
    <xf numFmtId="9" fontId="2" fillId="5" borderId="19" xfId="1" applyFont="1" applyFill="1" applyBorder="1" applyAlignment="1">
      <alignment horizontal="center" vertical="center" wrapText="1"/>
    </xf>
    <xf numFmtId="9" fontId="2" fillId="5" borderId="34" xfId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11" borderId="28" xfId="0" applyNumberFormat="1" applyFont="1" applyFill="1" applyBorder="1" applyAlignment="1">
      <alignment horizontal="center" vertical="center" wrapText="1"/>
    </xf>
    <xf numFmtId="4" fontId="2" fillId="11" borderId="27" xfId="0" applyNumberFormat="1" applyFont="1" applyFill="1" applyBorder="1" applyAlignment="1">
      <alignment horizontal="center" vertical="center" wrapText="1"/>
    </xf>
    <xf numFmtId="4" fontId="2" fillId="11" borderId="16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 wrapText="1"/>
    </xf>
    <xf numFmtId="4" fontId="2" fillId="14" borderId="9" xfId="0" applyNumberFormat="1" applyFont="1" applyFill="1" applyBorder="1" applyAlignment="1">
      <alignment horizontal="center" vertical="center" wrapText="1"/>
    </xf>
    <xf numFmtId="4" fontId="2" fillId="14" borderId="27" xfId="0" applyNumberFormat="1" applyFont="1" applyFill="1" applyBorder="1" applyAlignment="1">
      <alignment horizontal="center" vertical="center" wrapText="1"/>
    </xf>
    <xf numFmtId="4" fontId="2" fillId="14" borderId="16" xfId="0" applyNumberFormat="1" applyFont="1" applyFill="1" applyBorder="1" applyAlignment="1">
      <alignment horizontal="center" vertical="center" wrapText="1"/>
    </xf>
    <xf numFmtId="4" fontId="2" fillId="14" borderId="10" xfId="0" applyNumberFormat="1" applyFont="1" applyFill="1" applyBorder="1" applyAlignment="1">
      <alignment horizontal="center" vertical="center" wrapText="1"/>
    </xf>
    <xf numFmtId="4" fontId="2" fillId="14" borderId="28" xfId="0" applyNumberFormat="1" applyFont="1" applyFill="1" applyBorder="1" applyAlignment="1">
      <alignment horizontal="center" vertical="center" wrapText="1"/>
    </xf>
    <xf numFmtId="4" fontId="2" fillId="11" borderId="9" xfId="0" applyNumberFormat="1" applyFont="1" applyFill="1" applyBorder="1" applyAlignment="1">
      <alignment horizontal="center" vertical="center" wrapText="1"/>
    </xf>
    <xf numFmtId="4" fontId="2" fillId="12" borderId="13" xfId="0" applyNumberFormat="1" applyFont="1" applyFill="1" applyBorder="1" applyAlignment="1">
      <alignment horizontal="center" vertical="center" wrapText="1"/>
    </xf>
    <xf numFmtId="4" fontId="2" fillId="12" borderId="3" xfId="0" applyNumberFormat="1" applyFont="1" applyFill="1" applyBorder="1" applyAlignment="1">
      <alignment horizontal="center" vertical="center" wrapText="1"/>
    </xf>
    <xf numFmtId="4" fontId="2" fillId="12" borderId="41" xfId="0" applyNumberFormat="1" applyFont="1" applyFill="1" applyBorder="1" applyAlignment="1">
      <alignment horizontal="center" vertical="center" wrapText="1"/>
    </xf>
    <xf numFmtId="4" fontId="2" fillId="12" borderId="38" xfId="0" applyNumberFormat="1" applyFont="1" applyFill="1" applyBorder="1" applyAlignment="1">
      <alignment horizontal="center" vertical="center" wrapText="1"/>
    </xf>
    <xf numFmtId="4" fontId="0" fillId="0" borderId="16" xfId="0" applyNumberFormat="1" applyFont="1" applyBorder="1" applyAlignment="1">
      <alignment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4" fontId="0" fillId="2" borderId="11" xfId="0" applyNumberFormat="1" applyFill="1" applyBorder="1" applyAlignment="1">
      <alignment horizontal="center" vertical="center" wrapText="1"/>
    </xf>
    <xf numFmtId="4" fontId="0" fillId="0" borderId="6" xfId="0" applyNumberFormat="1" applyFont="1" applyBorder="1" applyAlignment="1">
      <alignment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0" fillId="2" borderId="18" xfId="0" applyNumberFormat="1" applyFill="1" applyBorder="1" applyAlignment="1">
      <alignment horizontal="center" vertical="center" wrapText="1"/>
    </xf>
    <xf numFmtId="4" fontId="0" fillId="0" borderId="17" xfId="0" applyNumberFormat="1" applyFont="1" applyBorder="1" applyAlignment="1">
      <alignment wrapText="1"/>
    </xf>
    <xf numFmtId="4" fontId="0" fillId="2" borderId="14" xfId="0" applyNumberForma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4" fontId="0" fillId="2" borderId="57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1" xfId="0" applyNumberFormat="1" applyFont="1" applyFill="1" applyBorder="1" applyAlignment="1">
      <alignment horizontal="center" vertical="center" wrapText="1"/>
    </xf>
    <xf numFmtId="4" fontId="2" fillId="5" borderId="34" xfId="0" applyNumberFormat="1" applyFont="1" applyFill="1" applyBorder="1" applyAlignment="1">
      <alignment horizontal="center" vertical="center" wrapText="1"/>
    </xf>
    <xf numFmtId="4" fontId="2" fillId="5" borderId="20" xfId="0" applyNumberFormat="1" applyFont="1" applyFill="1" applyBorder="1" applyAlignment="1">
      <alignment horizontal="center" vertical="center" wrapText="1"/>
    </xf>
    <xf numFmtId="4" fontId="2" fillId="5" borderId="35" xfId="0" applyNumberFormat="1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4" fontId="2" fillId="5" borderId="36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2" fillId="5" borderId="22" xfId="0" applyNumberFormat="1" applyFont="1" applyFill="1" applyBorder="1" applyAlignment="1">
      <alignment horizontal="center" vertical="center" wrapText="1"/>
    </xf>
    <xf numFmtId="4" fontId="0" fillId="5" borderId="43" xfId="0" applyNumberFormat="1" applyFill="1" applyBorder="1" applyAlignment="1">
      <alignment horizontal="center" vertical="center" wrapText="1"/>
    </xf>
    <xf numFmtId="4" fontId="0" fillId="5" borderId="23" xfId="0" applyNumberFormat="1" applyFill="1" applyBorder="1" applyAlignment="1">
      <alignment horizontal="center" vertical="center" wrapText="1"/>
    </xf>
    <xf numFmtId="4" fontId="0" fillId="5" borderId="22" xfId="0" applyNumberFormat="1" applyFill="1" applyBorder="1" applyAlignment="1">
      <alignment horizontal="center" vertical="center" wrapText="1"/>
    </xf>
    <xf numFmtId="4" fontId="0" fillId="5" borderId="21" xfId="0" applyNumberFormat="1" applyFill="1" applyBorder="1" applyAlignment="1">
      <alignment horizontal="center" vertical="center" wrapText="1"/>
    </xf>
    <xf numFmtId="4" fontId="0" fillId="5" borderId="19" xfId="0" applyNumberForma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0" fillId="0" borderId="0" xfId="0" applyNumberFormat="1"/>
    <xf numFmtId="4" fontId="2" fillId="15" borderId="1" xfId="0" applyNumberFormat="1" applyFont="1" applyFill="1" applyBorder="1" applyAlignment="1">
      <alignment vertical="center" wrapText="1"/>
    </xf>
    <xf numFmtId="4" fontId="2" fillId="15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0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Border="1" applyAlignment="1"/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3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2" fillId="6" borderId="0" xfId="0" applyNumberFormat="1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left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4" fontId="0" fillId="0" borderId="58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15" borderId="0" xfId="0" applyNumberFormat="1" applyFont="1" applyFill="1" applyBorder="1" applyAlignment="1">
      <alignment vertical="center" wrapText="1"/>
    </xf>
    <xf numFmtId="4" fontId="2" fillId="15" borderId="8" xfId="0" applyNumberFormat="1" applyFont="1" applyFill="1" applyBorder="1" applyAlignment="1">
      <alignment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4" fontId="0" fillId="16" borderId="58" xfId="0" applyNumberFormat="1" applyFill="1" applyBorder="1" applyAlignment="1">
      <alignment horizontal="center" vertical="center"/>
    </xf>
    <xf numFmtId="4" fontId="0" fillId="16" borderId="7" xfId="0" applyNumberFormat="1" applyFill="1" applyBorder="1" applyAlignment="1">
      <alignment horizontal="center" vertical="center"/>
    </xf>
    <xf numFmtId="4" fontId="0" fillId="16" borderId="1" xfId="0" applyNumberForma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4" fontId="0" fillId="3" borderId="1" xfId="0" applyNumberFormat="1" applyFont="1" applyFill="1" applyBorder="1" applyAlignment="1">
      <alignment horizontal="left" vertical="center"/>
    </xf>
    <xf numFmtId="0" fontId="0" fillId="16" borderId="1" xfId="0" applyFont="1" applyFill="1" applyBorder="1" applyAlignment="1">
      <alignment horizontal="center" vertical="center" wrapText="1"/>
    </xf>
    <xf numFmtId="4" fontId="0" fillId="3" borderId="0" xfId="0" applyNumberFormat="1" applyFont="1" applyFill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9" fontId="2" fillId="15" borderId="1" xfId="1" applyFont="1" applyFill="1" applyBorder="1" applyAlignment="1">
      <alignment horizontal="center" vertical="center" wrapText="1"/>
    </xf>
    <xf numFmtId="4" fontId="2" fillId="14" borderId="31" xfId="0" applyNumberFormat="1" applyFont="1" applyFill="1" applyBorder="1" applyAlignment="1">
      <alignment horizontal="center" vertical="center" wrapText="1"/>
    </xf>
    <xf numFmtId="4" fontId="2" fillId="14" borderId="26" xfId="0" applyNumberFormat="1" applyFont="1" applyFill="1" applyBorder="1" applyAlignment="1">
      <alignment horizontal="center" vertical="center" wrapText="1"/>
    </xf>
    <xf numFmtId="4" fontId="2" fillId="14" borderId="32" xfId="0" applyNumberFormat="1" applyFont="1" applyFill="1" applyBorder="1" applyAlignment="1">
      <alignment horizontal="center" vertical="center" wrapText="1"/>
    </xf>
    <xf numFmtId="4" fontId="2" fillId="11" borderId="21" xfId="0" applyNumberFormat="1" applyFont="1" applyFill="1" applyBorder="1" applyAlignment="1">
      <alignment horizontal="center" vertical="center" wrapText="1"/>
    </xf>
    <xf numFmtId="4" fontId="2" fillId="11" borderId="23" xfId="0" applyNumberFormat="1" applyFont="1" applyFill="1" applyBorder="1" applyAlignment="1">
      <alignment horizontal="center" vertical="center" wrapText="1"/>
    </xf>
    <xf numFmtId="4" fontId="2" fillId="11" borderId="22" xfId="0" applyNumberFormat="1" applyFont="1" applyFill="1" applyBorder="1" applyAlignment="1">
      <alignment horizontal="center" vertical="center" wrapText="1"/>
    </xf>
    <xf numFmtId="4" fontId="2" fillId="12" borderId="21" xfId="0" applyNumberFormat="1" applyFont="1" applyFill="1" applyBorder="1" applyAlignment="1">
      <alignment horizontal="center" vertical="center" wrapText="1"/>
    </xf>
    <xf numFmtId="4" fontId="2" fillId="12" borderId="23" xfId="0" applyNumberFormat="1" applyFont="1" applyFill="1" applyBorder="1" applyAlignment="1">
      <alignment horizontal="center" vertical="center" wrapText="1"/>
    </xf>
    <xf numFmtId="4" fontId="2" fillId="12" borderId="22" xfId="0" applyNumberFormat="1" applyFont="1" applyFill="1" applyBorder="1" applyAlignment="1">
      <alignment horizontal="center" vertical="center" wrapText="1"/>
    </xf>
    <xf numFmtId="4" fontId="2" fillId="6" borderId="36" xfId="0" applyNumberFormat="1" applyFont="1" applyFill="1" applyBorder="1" applyAlignment="1">
      <alignment horizontal="center" vertical="center" wrapText="1"/>
    </xf>
    <xf numFmtId="4" fontId="2" fillId="6" borderId="23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26" xfId="0" applyNumberFormat="1" applyFont="1" applyFill="1" applyBorder="1" applyAlignment="1">
      <alignment horizontal="center" vertical="center" wrapText="1"/>
    </xf>
    <xf numFmtId="4" fontId="2" fillId="14" borderId="21" xfId="0" applyNumberFormat="1" applyFont="1" applyFill="1" applyBorder="1" applyAlignment="1">
      <alignment horizontal="center" vertical="center" wrapText="1"/>
    </xf>
    <xf numFmtId="4" fontId="2" fillId="14" borderId="23" xfId="0" applyNumberFormat="1" applyFont="1" applyFill="1" applyBorder="1" applyAlignment="1">
      <alignment horizontal="center" vertical="center" wrapText="1"/>
    </xf>
    <xf numFmtId="4" fontId="2" fillId="14" borderId="22" xfId="0" applyNumberFormat="1" applyFont="1" applyFill="1" applyBorder="1" applyAlignment="1">
      <alignment horizontal="center" vertical="center" wrapText="1"/>
    </xf>
    <xf numFmtId="4" fontId="2" fillId="11" borderId="26" xfId="0" applyNumberFormat="1" applyFont="1" applyFill="1" applyBorder="1" applyAlignment="1">
      <alignment horizontal="center" vertical="center" wrapText="1"/>
    </xf>
    <xf numFmtId="4" fontId="2" fillId="11" borderId="3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48" xfId="0" applyNumberFormat="1" applyBorder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0" fillId="0" borderId="42" xfId="0" applyNumberFormat="1" applyBorder="1" applyAlignment="1">
      <alignment horizontal="center" vertical="center" wrapText="1"/>
    </xf>
    <xf numFmtId="4" fontId="2" fillId="13" borderId="9" xfId="0" applyNumberFormat="1" applyFont="1" applyFill="1" applyBorder="1" applyAlignment="1">
      <alignment horizontal="center" vertical="center" wrapText="1"/>
    </xf>
    <xf numFmtId="4" fontId="2" fillId="13" borderId="24" xfId="0" applyNumberFormat="1" applyFont="1" applyFill="1" applyBorder="1" applyAlignment="1">
      <alignment horizontal="center" vertical="center" wrapText="1"/>
    </xf>
    <xf numFmtId="4" fontId="2" fillId="13" borderId="10" xfId="0" applyNumberFormat="1" applyFont="1" applyFill="1" applyBorder="1" applyAlignment="1">
      <alignment horizontal="center" vertical="center" wrapText="1"/>
    </xf>
    <xf numFmtId="4" fontId="2" fillId="13" borderId="12" xfId="0" applyNumberFormat="1" applyFont="1" applyFill="1" applyBorder="1" applyAlignment="1">
      <alignment horizontal="center" vertical="center" wrapText="1"/>
    </xf>
    <xf numFmtId="4" fontId="2" fillId="13" borderId="8" xfId="0" applyNumberFormat="1" applyFont="1" applyFill="1" applyBorder="1" applyAlignment="1">
      <alignment horizontal="center" vertical="center" wrapText="1"/>
    </xf>
    <xf numFmtId="4" fontId="2" fillId="13" borderId="33" xfId="0" applyNumberFormat="1" applyFont="1" applyFill="1" applyBorder="1" applyAlignment="1">
      <alignment horizontal="center" vertical="center" wrapText="1"/>
    </xf>
    <xf numFmtId="4" fontId="2" fillId="13" borderId="14" xfId="0" applyNumberFormat="1" applyFont="1" applyFill="1" applyBorder="1" applyAlignment="1">
      <alignment horizontal="center" vertical="center" wrapText="1"/>
    </xf>
    <xf numFmtId="4" fontId="2" fillId="13" borderId="25" xfId="0" applyNumberFormat="1" applyFont="1" applyFill="1" applyBorder="1" applyAlignment="1">
      <alignment horizontal="center" vertical="center" wrapText="1"/>
    </xf>
    <xf numFmtId="4" fontId="2" fillId="13" borderId="15" xfId="0" applyNumberFormat="1" applyFont="1" applyFill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2" fillId="5" borderId="20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13" borderId="1" xfId="0" applyNumberFormat="1" applyFont="1" applyFill="1" applyBorder="1" applyAlignment="1">
      <alignment horizontal="center" vertical="center" wrapText="1"/>
    </xf>
    <xf numFmtId="4" fontId="2" fillId="4" borderId="44" xfId="0" applyNumberFormat="1" applyFont="1" applyFill="1" applyBorder="1" applyAlignment="1">
      <alignment horizontal="center" vertical="center" wrapText="1"/>
    </xf>
    <xf numFmtId="4" fontId="2" fillId="4" borderId="45" xfId="0" applyNumberFormat="1" applyFont="1" applyFill="1" applyBorder="1" applyAlignment="1">
      <alignment horizontal="center" vertical="center" wrapText="1"/>
    </xf>
    <xf numFmtId="4" fontId="2" fillId="4" borderId="46" xfId="0" applyNumberFormat="1" applyFont="1" applyFill="1" applyBorder="1" applyAlignment="1">
      <alignment horizontal="center" vertical="center" wrapText="1"/>
    </xf>
    <xf numFmtId="4" fontId="2" fillId="4" borderId="47" xfId="0" applyNumberFormat="1" applyFont="1" applyFill="1" applyBorder="1" applyAlignment="1">
      <alignment horizontal="center" vertical="center" wrapText="1"/>
    </xf>
    <xf numFmtId="4" fontId="2" fillId="4" borderId="31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9" fontId="0" fillId="0" borderId="48" xfId="1" applyFont="1" applyBorder="1" applyAlignment="1">
      <alignment horizontal="center" vertical="center" wrapText="1"/>
    </xf>
    <xf numFmtId="9" fontId="0" fillId="0" borderId="49" xfId="1" applyFon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54" xfId="0" applyNumberFormat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 vertical="center" wrapText="1"/>
    </xf>
    <xf numFmtId="4" fontId="2" fillId="13" borderId="34" xfId="0" applyNumberFormat="1" applyFont="1" applyFill="1" applyBorder="1" applyAlignment="1">
      <alignment horizontal="center" vertical="center" wrapText="1"/>
    </xf>
    <xf numFmtId="4" fontId="2" fillId="13" borderId="36" xfId="0" applyNumberFormat="1" applyFont="1" applyFill="1" applyBorder="1" applyAlignment="1">
      <alignment horizontal="center" vertical="center" wrapText="1"/>
    </xf>
    <xf numFmtId="4" fontId="2" fillId="13" borderId="20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0" fillId="0" borderId="51" xfId="0" applyNumberFormat="1" applyBorder="1" applyAlignment="1">
      <alignment horizontal="center" vertical="center" wrapText="1"/>
    </xf>
    <xf numFmtId="4" fontId="0" fillId="0" borderId="52" xfId="0" applyNumberFormat="1" applyBorder="1" applyAlignment="1">
      <alignment horizontal="center" vertical="center" wrapText="1"/>
    </xf>
    <xf numFmtId="4" fontId="0" fillId="0" borderId="53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55" xfId="0" applyNumberFormat="1" applyBorder="1" applyAlignment="1">
      <alignment horizontal="center" vertical="center" wrapText="1"/>
    </xf>
    <xf numFmtId="4" fontId="0" fillId="0" borderId="56" xfId="0" applyNumberFormat="1" applyBorder="1" applyAlignment="1">
      <alignment horizontal="center" vertical="center" wrapText="1"/>
    </xf>
    <xf numFmtId="4" fontId="2" fillId="15" borderId="8" xfId="0" applyNumberFormat="1" applyFont="1" applyFill="1" applyBorder="1" applyAlignment="1">
      <alignment horizontal="center" vertical="center" wrapText="1"/>
    </xf>
    <xf numFmtId="4" fontId="2" fillId="15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 wrapText="1"/>
    </xf>
    <xf numFmtId="4" fontId="2" fillId="6" borderId="37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center" vertical="center" wrapText="1"/>
    </xf>
    <xf numFmtId="0" fontId="2" fillId="13" borderId="24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12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33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25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 vertical="center" wrapText="1"/>
    </xf>
    <xf numFmtId="0" fontId="2" fillId="13" borderId="34" xfId="0" applyFont="1" applyFill="1" applyBorder="1" applyAlignment="1">
      <alignment horizontal="center" vertical="center" wrapText="1"/>
    </xf>
    <xf numFmtId="0" fontId="2" fillId="13" borderId="36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22" xfId="0" applyFont="1" applyFill="1" applyBorder="1" applyAlignment="1">
      <alignment horizontal="center" vertical="center" wrapText="1"/>
    </xf>
    <xf numFmtId="0" fontId="2" fillId="11" borderId="26" xfId="0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4" borderId="31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4" borderId="32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5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59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 Kg gestionados orgánicos </a:t>
            </a:r>
            <a:r>
              <a:rPr lang="es-CO" sz="1400" b="0" i="0" u="none" strike="noStrike" baseline="0">
                <a:effectLst/>
              </a:rPr>
              <a:t>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ANDI!$G$26:$G$32</c:f>
              <c:numCache>
                <c:formatCode>#,##0.00</c:formatCode>
                <c:ptCount val="7"/>
                <c:pt idx="0">
                  <c:v>1240738</c:v>
                </c:pt>
                <c:pt idx="1">
                  <c:v>55988.9</c:v>
                </c:pt>
                <c:pt idx="2">
                  <c:v>222976</c:v>
                </c:pt>
                <c:pt idx="3">
                  <c:v>8295.4</c:v>
                </c:pt>
                <c:pt idx="4">
                  <c:v>343573.3</c:v>
                </c:pt>
                <c:pt idx="5">
                  <c:v>28865</c:v>
                </c:pt>
                <c:pt idx="6">
                  <c:v>329562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8-4560-971B-2725D4DB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2849320"/>
        <c:axId val="590645248"/>
      </c:barChart>
      <c:catAx>
        <c:axId val="35284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0645248"/>
        <c:crosses val="autoZero"/>
        <c:auto val="1"/>
        <c:lblAlgn val="ctr"/>
        <c:lblOffset val="100"/>
        <c:noMultiLvlLbl val="0"/>
      </c:catAx>
      <c:valAx>
        <c:axId val="59064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2849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Emisiones GEI  t CO2e/año </a:t>
            </a:r>
            <a:r>
              <a:rPr lang="es-CO" sz="1400" b="0" i="0" u="none" strike="noStrike" baseline="0">
                <a:effectLst/>
              </a:rPr>
              <a:t>(Acumulado)</a:t>
            </a:r>
            <a:r>
              <a:rPr lang="es-CO" baseline="0"/>
              <a:t> 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ANDI!$H$26:$H$32</c:f>
              <c:numCache>
                <c:formatCode>#,##0.00</c:formatCode>
                <c:ptCount val="7"/>
                <c:pt idx="0">
                  <c:v>6211.9</c:v>
                </c:pt>
                <c:pt idx="1">
                  <c:v>1837.3000000000002</c:v>
                </c:pt>
                <c:pt idx="2">
                  <c:v>3835.9</c:v>
                </c:pt>
                <c:pt idx="3">
                  <c:v>980.19999999999993</c:v>
                </c:pt>
                <c:pt idx="4">
                  <c:v>2034.3</c:v>
                </c:pt>
                <c:pt idx="5">
                  <c:v>328.7</c:v>
                </c:pt>
                <c:pt idx="6">
                  <c:v>3652.7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7-4DF6-96B8-85C8DE780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442272"/>
        <c:axId val="627440960"/>
      </c:barChart>
      <c:catAx>
        <c:axId val="62744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440960"/>
        <c:crosses val="autoZero"/>
        <c:auto val="1"/>
        <c:lblAlgn val="ctr"/>
        <c:lblOffset val="100"/>
        <c:noMultiLvlLbl val="0"/>
      </c:catAx>
      <c:valAx>
        <c:axId val="62744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44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Reducción</a:t>
            </a:r>
            <a:r>
              <a:rPr lang="es-CO" baseline="0"/>
              <a:t> de GEI por uso de compostaje           </a:t>
            </a:r>
          </a:p>
          <a:p>
            <a:pPr>
              <a:defRPr/>
            </a:pPr>
            <a:r>
              <a:rPr lang="es-CO" baseline="0"/>
              <a:t>t CO2e/año  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ANDI!$I$26:$I$32</c:f>
              <c:numCache>
                <c:formatCode>#,##0.00</c:formatCode>
                <c:ptCount val="7"/>
                <c:pt idx="0">
                  <c:v>4619.2</c:v>
                </c:pt>
                <c:pt idx="1">
                  <c:v>208.49999999999997</c:v>
                </c:pt>
                <c:pt idx="2">
                  <c:v>829.90000000000009</c:v>
                </c:pt>
                <c:pt idx="3">
                  <c:v>30.9</c:v>
                </c:pt>
                <c:pt idx="4">
                  <c:v>1278.9000000000001</c:v>
                </c:pt>
                <c:pt idx="5">
                  <c:v>107.5</c:v>
                </c:pt>
                <c:pt idx="6">
                  <c:v>1226.8999999999999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A-460D-B56B-5457EEAF6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2172928"/>
        <c:axId val="452173584"/>
      </c:barChart>
      <c:catAx>
        <c:axId val="45217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173584"/>
        <c:crosses val="autoZero"/>
        <c:auto val="1"/>
        <c:lblAlgn val="ctr"/>
        <c:lblOffset val="100"/>
        <c:noMultiLvlLbl val="0"/>
      </c:catAx>
      <c:valAx>
        <c:axId val="45217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17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Promedio</a:t>
            </a:r>
            <a:r>
              <a:rPr lang="es-CO" baseline="0"/>
              <a:t> reducción GEI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ANDI!$J$26:$J$32</c:f>
              <c:numCache>
                <c:formatCode>0%</c:formatCode>
                <c:ptCount val="7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19-4223-BE1D-77536CC66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3580824"/>
        <c:axId val="633581152"/>
      </c:barChart>
      <c:catAx>
        <c:axId val="63358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581152"/>
        <c:crosses val="autoZero"/>
        <c:auto val="1"/>
        <c:lblAlgn val="ctr"/>
        <c:lblOffset val="100"/>
        <c:noMultiLvlLbl val="0"/>
      </c:catAx>
      <c:valAx>
        <c:axId val="63358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580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# Árboles</a:t>
            </a:r>
            <a:r>
              <a:rPr lang="es-CO" baseline="0"/>
              <a:t> equivalentes 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ANDI!$K$26:$K$32</c:f>
              <c:numCache>
                <c:formatCode>#,##0.00</c:formatCode>
                <c:ptCount val="7"/>
                <c:pt idx="0">
                  <c:v>41412</c:v>
                </c:pt>
                <c:pt idx="1">
                  <c:v>12247</c:v>
                </c:pt>
                <c:pt idx="2">
                  <c:v>25573</c:v>
                </c:pt>
                <c:pt idx="3">
                  <c:v>6535</c:v>
                </c:pt>
                <c:pt idx="4">
                  <c:v>13561</c:v>
                </c:pt>
                <c:pt idx="5">
                  <c:v>2191</c:v>
                </c:pt>
                <c:pt idx="6">
                  <c:v>24351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BB-47D7-93BD-F1B58602D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041400"/>
        <c:axId val="627038448"/>
      </c:barChart>
      <c:catAx>
        <c:axId val="62704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38448"/>
        <c:crosses val="autoZero"/>
        <c:auto val="1"/>
        <c:lblAlgn val="ctr"/>
        <c:lblOffset val="100"/>
        <c:noMultiLvlLbl val="0"/>
      </c:catAx>
      <c:valAx>
        <c:axId val="62703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4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Área ocupada equivalente en canchas de fútbol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(Acumulado)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ANDI!$L$26:$L$32</c:f>
              <c:numCache>
                <c:formatCode>#,##0.00</c:formatCode>
                <c:ptCount val="7"/>
                <c:pt idx="0">
                  <c:v>96.199999999999989</c:v>
                </c:pt>
                <c:pt idx="1">
                  <c:v>28.4</c:v>
                </c:pt>
                <c:pt idx="2">
                  <c:v>59.500000000000007</c:v>
                </c:pt>
                <c:pt idx="3">
                  <c:v>15.2</c:v>
                </c:pt>
                <c:pt idx="4">
                  <c:v>31.1</c:v>
                </c:pt>
                <c:pt idx="5">
                  <c:v>5.1000000000000005</c:v>
                </c:pt>
                <c:pt idx="6">
                  <c:v>56.599999999999994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0-4ED7-9D2D-8233DBC27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041400"/>
        <c:axId val="627038448"/>
      </c:barChart>
      <c:catAx>
        <c:axId val="62704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38448"/>
        <c:crosses val="autoZero"/>
        <c:auto val="1"/>
        <c:lblAlgn val="ctr"/>
        <c:lblOffset val="100"/>
        <c:noMultiLvlLbl val="0"/>
      </c:catAx>
      <c:valAx>
        <c:axId val="62703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4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CREPES Y WAFFLES SA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EYE!$C$5:$C$8</c:f>
              <c:strCache>
                <c:ptCount val="4"/>
                <c:pt idx="0">
                  <c:v>CL 164 # 21 - 24 (PLANTA) </c:v>
                </c:pt>
                <c:pt idx="1">
                  <c:v> AK 19#120-16 </c:v>
                </c:pt>
                <c:pt idx="2">
                  <c:v> CEDRITOS AV. CRA 19#138-17 </c:v>
                </c:pt>
                <c:pt idx="3">
                  <c:v> CL 144#18-28 </c:v>
                </c:pt>
              </c:strCache>
            </c:strRef>
          </c:cat>
          <c:val>
            <c:numRef>
              <c:f>EYE!$Z$5:$Z$8</c:f>
              <c:numCache>
                <c:formatCode>#,##0.00</c:formatCode>
                <c:ptCount val="4"/>
                <c:pt idx="0">
                  <c:v>1053403</c:v>
                </c:pt>
                <c:pt idx="1">
                  <c:v>105283</c:v>
                </c:pt>
                <c:pt idx="2">
                  <c:v>50497</c:v>
                </c:pt>
                <c:pt idx="3">
                  <c:v>31555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F-4F01-BBEC-93D9A26644CC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EYE!$C$5:$C$8</c:f>
              <c:strCache>
                <c:ptCount val="4"/>
                <c:pt idx="0">
                  <c:v>CL 164 # 21 - 24 (PLANTA) </c:v>
                </c:pt>
                <c:pt idx="1">
                  <c:v> AK 19#120-16 </c:v>
                </c:pt>
                <c:pt idx="2">
                  <c:v> CEDRITOS AV. CRA 19#138-17 </c:v>
                </c:pt>
                <c:pt idx="3">
                  <c:v> CL 144#18-28 </c:v>
                </c:pt>
              </c:strCache>
            </c:strRef>
          </c:cat>
          <c:val>
            <c:numRef>
              <c:f>EYE!$AA$5:$AA$8</c:f>
              <c:numCache>
                <c:formatCode>#,##0.00</c:formatCode>
                <c:ptCount val="4"/>
                <c:pt idx="0">
                  <c:v>141997</c:v>
                </c:pt>
                <c:pt idx="1">
                  <c:v>38186.399999999994</c:v>
                </c:pt>
                <c:pt idx="2">
                  <c:v>35848.869999999995</c:v>
                </c:pt>
                <c:pt idx="3">
                  <c:v>13189.68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F-4F01-BBEC-93D9A2664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FRISBY S.A. BIC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B8-4DDB-BF4B-5D9A3AD9959B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C30-4CC9-9BD3-E96725A2EF58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30-4CC9-9BD3-E96725A2EF58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30-4CC9-9BD3-E96725A2EF58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B8-4DDB-BF4B-5D9A3AD995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EYE!$C$20:$C$27</c:f>
              <c:strCache>
                <c:ptCount val="8"/>
                <c:pt idx="0">
                  <c:v>FRISBY CALLE 80 </c:v>
                </c:pt>
                <c:pt idx="1">
                  <c:v>FRISBY CALLE 104 </c:v>
                </c:pt>
                <c:pt idx="2">
                  <c:v>FRISBY CEDRITOS  </c:v>
                </c:pt>
                <c:pt idx="3">
                  <c:v>WINGZ USAQUEN</c:v>
                </c:pt>
                <c:pt idx="4">
                  <c:v>FRISBY GALERIAS</c:v>
                </c:pt>
                <c:pt idx="5">
                  <c:v>FRISBY QUINTA PAREDES </c:v>
                </c:pt>
                <c:pt idx="6">
                  <c:v>FRISBY RESTREPO</c:v>
                </c:pt>
                <c:pt idx="7">
                  <c:v>FRISBY KENNEDY </c:v>
                </c:pt>
              </c:strCache>
            </c:strRef>
          </c:cat>
          <c:val>
            <c:numRef>
              <c:f>EYE!$Z$20:$Z$27</c:f>
              <c:numCache>
                <c:formatCode>#,##0.00</c:formatCode>
                <c:ptCount val="8"/>
                <c:pt idx="0">
                  <c:v>5380.7</c:v>
                </c:pt>
                <c:pt idx="1">
                  <c:v>9073.2999999999993</c:v>
                </c:pt>
                <c:pt idx="2">
                  <c:v>6806.9</c:v>
                </c:pt>
                <c:pt idx="3">
                  <c:v>4331.8999999999996</c:v>
                </c:pt>
                <c:pt idx="4">
                  <c:v>5663.4</c:v>
                </c:pt>
                <c:pt idx="5">
                  <c:v>5616</c:v>
                </c:pt>
                <c:pt idx="6">
                  <c:v>10861.3</c:v>
                </c:pt>
                <c:pt idx="7">
                  <c:v>8255.4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0-4CC9-9BD3-E96725A2EF58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0-4CC9-9BD3-E96725A2EF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EYE!$C$20:$C$27</c:f>
              <c:strCache>
                <c:ptCount val="8"/>
                <c:pt idx="0">
                  <c:v>FRISBY CALLE 80 </c:v>
                </c:pt>
                <c:pt idx="1">
                  <c:v>FRISBY CALLE 104 </c:v>
                </c:pt>
                <c:pt idx="2">
                  <c:v>FRISBY CEDRITOS  </c:v>
                </c:pt>
                <c:pt idx="3">
                  <c:v>WINGZ USAQUEN</c:v>
                </c:pt>
                <c:pt idx="4">
                  <c:v>FRISBY GALERIAS</c:v>
                </c:pt>
                <c:pt idx="5">
                  <c:v>FRISBY QUINTA PAREDES </c:v>
                </c:pt>
                <c:pt idx="6">
                  <c:v>FRISBY RESTREPO</c:v>
                </c:pt>
                <c:pt idx="7">
                  <c:v>FRISBY KENNEDY </c:v>
                </c:pt>
              </c:strCache>
            </c:strRef>
          </c:cat>
          <c:val>
            <c:numRef>
              <c:f>EYE!$AA$20:$AA$27</c:f>
              <c:numCache>
                <c:formatCode>#,##0.00</c:formatCode>
                <c:ptCount val="8"/>
                <c:pt idx="0">
                  <c:v>3987.1</c:v>
                </c:pt>
                <c:pt idx="1">
                  <c:v>4071.2999999999993</c:v>
                </c:pt>
                <c:pt idx="2">
                  <c:v>15321.900000000001</c:v>
                </c:pt>
                <c:pt idx="3">
                  <c:v>2203.1</c:v>
                </c:pt>
                <c:pt idx="4">
                  <c:v>941.09999999999991</c:v>
                </c:pt>
                <c:pt idx="5">
                  <c:v>1695</c:v>
                </c:pt>
                <c:pt idx="6">
                  <c:v>208.5</c:v>
                </c:pt>
                <c:pt idx="7">
                  <c:v>2202.5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0-4CC9-9BD3-E96725A2E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PROMOTORA</a:t>
            </a:r>
            <a:r>
              <a:rPr lang="es-CO" baseline="0"/>
              <a:t> DE CAFÉ </a:t>
            </a:r>
            <a:r>
              <a:rPr lang="es-CO"/>
              <a:t>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BE-48BB-9C29-6899846EA4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EYE!$C$127:$C$153</c:f>
              <c:strCache>
                <c:ptCount val="27"/>
                <c:pt idx="0">
                  <c:v> ZONA G </c:v>
                </c:pt>
                <c:pt idx="1">
                  <c:v> FEDERACION DE CAFETEROS</c:v>
                </c:pt>
                <c:pt idx="2">
                  <c:v>CEDRITOS </c:v>
                </c:pt>
                <c:pt idx="3">
                  <c:v> MARRIOT 73</c:v>
                </c:pt>
                <c:pt idx="4">
                  <c:v>SABMILLER </c:v>
                </c:pt>
                <c:pt idx="5">
                  <c:v> AV. JIMENEZ </c:v>
                </c:pt>
                <c:pt idx="6">
                  <c:v> PARQUE 93 </c:v>
                </c:pt>
                <c:pt idx="7">
                  <c:v> AUTOPISTA 125</c:v>
                </c:pt>
                <c:pt idx="8">
                  <c:v> CLINICA COUNTRY </c:v>
                </c:pt>
                <c:pt idx="9">
                  <c:v> MEDICAL CENTER </c:v>
                </c:pt>
                <c:pt idx="10">
                  <c:v> PUNTO CAN </c:v>
                </c:pt>
                <c:pt idx="11">
                  <c:v>ECOPETROL </c:v>
                </c:pt>
                <c:pt idx="12">
                  <c:v> CLL 85 </c:v>
                </c:pt>
                <c:pt idx="13">
                  <c:v>UNIVERSIDAD PILOTO</c:v>
                </c:pt>
                <c:pt idx="14">
                  <c:v>LUIS CARLOS SARMIENTO</c:v>
                </c:pt>
                <c:pt idx="15">
                  <c:v> VIRREY </c:v>
                </c:pt>
                <c:pt idx="16">
                  <c:v> PEPE SIERRA </c:v>
                </c:pt>
                <c:pt idx="17">
                  <c:v>CHAPINERO 53 </c:v>
                </c:pt>
                <c:pt idx="18">
                  <c:v>MODELIA </c:v>
                </c:pt>
                <c:pt idx="19">
                  <c:v>SAN PATRICIO </c:v>
                </c:pt>
                <c:pt idx="20">
                  <c:v>SKANDIA </c:v>
                </c:pt>
                <c:pt idx="21">
                  <c:v> USAQUEN </c:v>
                </c:pt>
                <c:pt idx="22">
                  <c:v> ZONA T </c:v>
                </c:pt>
                <c:pt idx="23">
                  <c:v>AMARILO</c:v>
                </c:pt>
                <c:pt idx="24">
                  <c:v>AUTOPISTA 97</c:v>
                </c:pt>
                <c:pt idx="25">
                  <c:v>CLINICA REINA SOFIA</c:v>
                </c:pt>
                <c:pt idx="26">
                  <c:v>PLANTA </c:v>
                </c:pt>
              </c:strCache>
            </c:strRef>
          </c:cat>
          <c:val>
            <c:numRef>
              <c:f>EYE!$Z$29:$Z$55</c:f>
              <c:numCache>
                <c:formatCode>#,##0.00</c:formatCode>
                <c:ptCount val="27"/>
                <c:pt idx="0">
                  <c:v>4071</c:v>
                </c:pt>
                <c:pt idx="1">
                  <c:v>7537</c:v>
                </c:pt>
                <c:pt idx="2">
                  <c:v>3700</c:v>
                </c:pt>
                <c:pt idx="3">
                  <c:v>5250</c:v>
                </c:pt>
                <c:pt idx="4">
                  <c:v>3393</c:v>
                </c:pt>
                <c:pt idx="5">
                  <c:v>3441</c:v>
                </c:pt>
                <c:pt idx="6">
                  <c:v>6714</c:v>
                </c:pt>
                <c:pt idx="7">
                  <c:v>3524</c:v>
                </c:pt>
                <c:pt idx="8">
                  <c:v>4522</c:v>
                </c:pt>
                <c:pt idx="9">
                  <c:v>3566</c:v>
                </c:pt>
                <c:pt idx="10">
                  <c:v>5863</c:v>
                </c:pt>
                <c:pt idx="11">
                  <c:v>3614</c:v>
                </c:pt>
                <c:pt idx="12">
                  <c:v>3710</c:v>
                </c:pt>
                <c:pt idx="13">
                  <c:v>3210</c:v>
                </c:pt>
                <c:pt idx="14">
                  <c:v>3155</c:v>
                </c:pt>
                <c:pt idx="15">
                  <c:v>4603</c:v>
                </c:pt>
                <c:pt idx="16">
                  <c:v>3418</c:v>
                </c:pt>
                <c:pt idx="17">
                  <c:v>3874</c:v>
                </c:pt>
                <c:pt idx="18">
                  <c:v>5425</c:v>
                </c:pt>
                <c:pt idx="19">
                  <c:v>3725</c:v>
                </c:pt>
                <c:pt idx="20">
                  <c:v>3402</c:v>
                </c:pt>
                <c:pt idx="21">
                  <c:v>3420</c:v>
                </c:pt>
                <c:pt idx="22">
                  <c:v>6677</c:v>
                </c:pt>
                <c:pt idx="23">
                  <c:v>285</c:v>
                </c:pt>
                <c:pt idx="24">
                  <c:v>285</c:v>
                </c:pt>
                <c:pt idx="25">
                  <c:v>4607</c:v>
                </c:pt>
                <c:pt idx="26">
                  <c:v>117985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0-43DC-A166-6A94E81BDD5C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EYE!$C$127:$C$153</c:f>
              <c:strCache>
                <c:ptCount val="27"/>
                <c:pt idx="0">
                  <c:v> ZONA G </c:v>
                </c:pt>
                <c:pt idx="1">
                  <c:v> FEDERACION DE CAFETEROS</c:v>
                </c:pt>
                <c:pt idx="2">
                  <c:v>CEDRITOS </c:v>
                </c:pt>
                <c:pt idx="3">
                  <c:v> MARRIOT 73</c:v>
                </c:pt>
                <c:pt idx="4">
                  <c:v>SABMILLER </c:v>
                </c:pt>
                <c:pt idx="5">
                  <c:v> AV. JIMENEZ </c:v>
                </c:pt>
                <c:pt idx="6">
                  <c:v> PARQUE 93 </c:v>
                </c:pt>
                <c:pt idx="7">
                  <c:v> AUTOPISTA 125</c:v>
                </c:pt>
                <c:pt idx="8">
                  <c:v> CLINICA COUNTRY </c:v>
                </c:pt>
                <c:pt idx="9">
                  <c:v> MEDICAL CENTER </c:v>
                </c:pt>
                <c:pt idx="10">
                  <c:v> PUNTO CAN </c:v>
                </c:pt>
                <c:pt idx="11">
                  <c:v>ECOPETROL </c:v>
                </c:pt>
                <c:pt idx="12">
                  <c:v> CLL 85 </c:v>
                </c:pt>
                <c:pt idx="13">
                  <c:v>UNIVERSIDAD PILOTO</c:v>
                </c:pt>
                <c:pt idx="14">
                  <c:v>LUIS CARLOS SARMIENTO</c:v>
                </c:pt>
                <c:pt idx="15">
                  <c:v> VIRREY </c:v>
                </c:pt>
                <c:pt idx="16">
                  <c:v> PEPE SIERRA </c:v>
                </c:pt>
                <c:pt idx="17">
                  <c:v>CHAPINERO 53 </c:v>
                </c:pt>
                <c:pt idx="18">
                  <c:v>MODELIA </c:v>
                </c:pt>
                <c:pt idx="19">
                  <c:v>SAN PATRICIO </c:v>
                </c:pt>
                <c:pt idx="20">
                  <c:v>SKANDIA </c:v>
                </c:pt>
                <c:pt idx="21">
                  <c:v> USAQUEN </c:v>
                </c:pt>
                <c:pt idx="22">
                  <c:v> ZONA T </c:v>
                </c:pt>
                <c:pt idx="23">
                  <c:v>AMARILO</c:v>
                </c:pt>
                <c:pt idx="24">
                  <c:v>AUTOPISTA 97</c:v>
                </c:pt>
                <c:pt idx="25">
                  <c:v>CLINICA REINA SOFIA</c:v>
                </c:pt>
                <c:pt idx="26">
                  <c:v>PLANTA </c:v>
                </c:pt>
              </c:strCache>
            </c:strRef>
          </c:cat>
          <c:val>
            <c:numRef>
              <c:f>EYE!$AA$29:$AA$55</c:f>
              <c:numCache>
                <c:formatCode>#,##0.00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10940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F0-43DC-A166-6A94E81BD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IRCC GRUPO ACO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EYE!$C$155:$C$157</c:f>
              <c:strCache>
                <c:ptCount val="3"/>
                <c:pt idx="0">
                  <c:v>CORRAL CALLE 109</c:v>
                </c:pt>
                <c:pt idx="1">
                  <c:v>CORRAL CALLE 85</c:v>
                </c:pt>
                <c:pt idx="2">
                  <c:v>CORRAL CALLE 93</c:v>
                </c:pt>
              </c:strCache>
            </c:strRef>
          </c:cat>
          <c:val>
            <c:numRef>
              <c:f>EYE!$Z$57:$Z$59</c:f>
              <c:numCache>
                <c:formatCode>#,##0.00</c:formatCode>
                <c:ptCount val="3"/>
                <c:pt idx="0">
                  <c:v>2891.5</c:v>
                </c:pt>
                <c:pt idx="1">
                  <c:v>2141.1</c:v>
                </c:pt>
                <c:pt idx="2">
                  <c:v>3262.8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DC-48BA-85C2-059B8ACB8111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EYE!$C$155:$C$157</c:f>
              <c:strCache>
                <c:ptCount val="3"/>
                <c:pt idx="0">
                  <c:v>CORRAL CALLE 109</c:v>
                </c:pt>
                <c:pt idx="1">
                  <c:v>CORRAL CALLE 85</c:v>
                </c:pt>
                <c:pt idx="2">
                  <c:v>CORRAL CALLE 93</c:v>
                </c:pt>
              </c:strCache>
            </c:strRef>
          </c:cat>
          <c:val>
            <c:numRef>
              <c:f>EYE!$AA$57:$AA$59</c:f>
              <c:numCache>
                <c:formatCode>#,##0.00</c:formatCode>
                <c:ptCount val="3"/>
                <c:pt idx="0">
                  <c:v>403.5</c:v>
                </c:pt>
                <c:pt idx="1">
                  <c:v>3619.5</c:v>
                </c:pt>
                <c:pt idx="2">
                  <c:v>669.7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DC-48BA-85C2-059B8ACB8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GRUPO CBC 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146703467865718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77-4330-8357-0EDCF5F481B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77-4330-8357-0EDCF5F481B9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477-4330-8357-0EDCF5F481B9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477-4330-8357-0EDCF5F481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EYE!$C$159:$C$196</c:f>
              <c:strCache>
                <c:ptCount val="38"/>
                <c:pt idx="0">
                  <c:v> PLANTA PRODUCCIÓN </c:v>
                </c:pt>
                <c:pt idx="1">
                  <c:v>CHAPINERO CALLE 67 </c:v>
                </c:pt>
                <c:pt idx="2">
                  <c:v>LOURDES </c:v>
                </c:pt>
                <c:pt idx="3">
                  <c:v>CHAPINERO </c:v>
                </c:pt>
                <c:pt idx="4">
                  <c:v>GARCES NAVAS</c:v>
                </c:pt>
                <c:pt idx="5">
                  <c:v>NORMANDIA </c:v>
                </c:pt>
                <c:pt idx="6">
                  <c:v>GALERIAS</c:v>
                </c:pt>
                <c:pt idx="7">
                  <c:v>QUIRIGUA </c:v>
                </c:pt>
                <c:pt idx="8">
                  <c:v>ILARCO </c:v>
                </c:pt>
                <c:pt idx="9">
                  <c:v>CASTILLA </c:v>
                </c:pt>
                <c:pt idx="10">
                  <c:v>AUTONORTE </c:v>
                </c:pt>
                <c:pt idx="11">
                  <c:v>WORD CENTER </c:v>
                </c:pt>
                <c:pt idx="12">
                  <c:v>COLINA CAMPESTRE </c:v>
                </c:pt>
                <c:pt idx="13">
                  <c:v>USAQUEN SANTA BARBARA</c:v>
                </c:pt>
                <c:pt idx="14">
                  <c:v>CONTADOR </c:v>
                </c:pt>
                <c:pt idx="15">
                  <c:v>CEDRITOS </c:v>
                </c:pt>
                <c:pt idx="16">
                  <c:v>COUNTRY </c:v>
                </c:pt>
                <c:pt idx="17">
                  <c:v>MARGARITAS </c:v>
                </c:pt>
                <c:pt idx="18">
                  <c:v>CASTELLANA </c:v>
                </c:pt>
                <c:pt idx="19">
                  <c:v>SANTA PAULA </c:v>
                </c:pt>
                <c:pt idx="20">
                  <c:v>VILLAS </c:v>
                </c:pt>
                <c:pt idx="21">
                  <c:v>CENTRO </c:v>
                </c:pt>
                <c:pt idx="22">
                  <c:v>PALOQUEMAO </c:v>
                </c:pt>
                <c:pt idx="23">
                  <c:v>CIPRES </c:v>
                </c:pt>
                <c:pt idx="24">
                  <c:v>GALAN</c:v>
                </c:pt>
                <c:pt idx="25">
                  <c:v>SANTA ISABEL </c:v>
                </c:pt>
                <c:pt idx="26">
                  <c:v>TEJAR </c:v>
                </c:pt>
                <c:pt idx="27">
                  <c:v>SANTA HELENITA </c:v>
                </c:pt>
                <c:pt idx="28">
                  <c:v>KENNEDY </c:v>
                </c:pt>
                <c:pt idx="29">
                  <c:v>CASA BLANCA </c:v>
                </c:pt>
                <c:pt idx="30">
                  <c:v>FONTIBON</c:v>
                </c:pt>
                <c:pt idx="31">
                  <c:v>ECOPLAZA </c:v>
                </c:pt>
                <c:pt idx="32">
                  <c:v>ALTAVISTA </c:v>
                </c:pt>
                <c:pt idx="33">
                  <c:v>SAN MARTIN </c:v>
                </c:pt>
                <c:pt idx="34">
                  <c:v>BRSAS ROJA ALKOSTO</c:v>
                </c:pt>
                <c:pt idx="35">
                  <c:v>CTO.CCIAL CEDRITOS</c:v>
                </c:pt>
                <c:pt idx="36">
                  <c:v>LA BRASA ROJA/ALKOSTO 68</c:v>
                </c:pt>
                <c:pt idx="37">
                  <c:v>ALKOSTO 170</c:v>
                </c:pt>
              </c:strCache>
            </c:strRef>
          </c:cat>
          <c:val>
            <c:numRef>
              <c:f>EYE!$D$159:$D$196</c:f>
              <c:numCache>
                <c:formatCode>#,##0.00</c:formatCode>
                <c:ptCount val="38"/>
                <c:pt idx="0">
                  <c:v>137350.39999999999</c:v>
                </c:pt>
                <c:pt idx="1">
                  <c:v>7418</c:v>
                </c:pt>
                <c:pt idx="2">
                  <c:v>6371</c:v>
                </c:pt>
                <c:pt idx="3">
                  <c:v>6258</c:v>
                </c:pt>
                <c:pt idx="4">
                  <c:v>5034</c:v>
                </c:pt>
                <c:pt idx="5">
                  <c:v>6198</c:v>
                </c:pt>
                <c:pt idx="6">
                  <c:v>6874</c:v>
                </c:pt>
                <c:pt idx="7">
                  <c:v>5004</c:v>
                </c:pt>
                <c:pt idx="8">
                  <c:v>6757</c:v>
                </c:pt>
                <c:pt idx="9">
                  <c:v>4829</c:v>
                </c:pt>
                <c:pt idx="10">
                  <c:v>200</c:v>
                </c:pt>
                <c:pt idx="11">
                  <c:v>7605</c:v>
                </c:pt>
                <c:pt idx="12">
                  <c:v>10965</c:v>
                </c:pt>
                <c:pt idx="13">
                  <c:v>10920</c:v>
                </c:pt>
                <c:pt idx="14">
                  <c:v>9853</c:v>
                </c:pt>
                <c:pt idx="15">
                  <c:v>9168</c:v>
                </c:pt>
                <c:pt idx="16">
                  <c:v>13430</c:v>
                </c:pt>
                <c:pt idx="17">
                  <c:v>8534</c:v>
                </c:pt>
                <c:pt idx="18">
                  <c:v>5857</c:v>
                </c:pt>
                <c:pt idx="19">
                  <c:v>13308.9</c:v>
                </c:pt>
                <c:pt idx="20">
                  <c:v>5679</c:v>
                </c:pt>
                <c:pt idx="21">
                  <c:v>2502</c:v>
                </c:pt>
                <c:pt idx="22">
                  <c:v>5170</c:v>
                </c:pt>
                <c:pt idx="23">
                  <c:v>4385</c:v>
                </c:pt>
                <c:pt idx="24">
                  <c:v>4778</c:v>
                </c:pt>
                <c:pt idx="25">
                  <c:v>2951</c:v>
                </c:pt>
                <c:pt idx="26">
                  <c:v>4940</c:v>
                </c:pt>
                <c:pt idx="27">
                  <c:v>5345</c:v>
                </c:pt>
                <c:pt idx="28">
                  <c:v>5572</c:v>
                </c:pt>
                <c:pt idx="29">
                  <c:v>1942</c:v>
                </c:pt>
                <c:pt idx="30">
                  <c:v>7483</c:v>
                </c:pt>
                <c:pt idx="31">
                  <c:v>2465</c:v>
                </c:pt>
                <c:pt idx="32">
                  <c:v>2074</c:v>
                </c:pt>
                <c:pt idx="33">
                  <c:v>1466</c:v>
                </c:pt>
                <c:pt idx="34">
                  <c:v>2323</c:v>
                </c:pt>
                <c:pt idx="35">
                  <c:v>613</c:v>
                </c:pt>
                <c:pt idx="36">
                  <c:v>1271</c:v>
                </c:pt>
                <c:pt idx="37">
                  <c:v>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7-4330-8357-0EDCF5F481B9}"/>
            </c:ext>
          </c:extLst>
        </c:ser>
        <c:ser>
          <c:idx val="1"/>
          <c:order val="1"/>
          <c:tx>
            <c:v>Empaque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EYE!$C$159:$C$196</c:f>
              <c:strCache>
                <c:ptCount val="38"/>
                <c:pt idx="0">
                  <c:v> PLANTA PRODUCCIÓN </c:v>
                </c:pt>
                <c:pt idx="1">
                  <c:v>CHAPINERO CALLE 67 </c:v>
                </c:pt>
                <c:pt idx="2">
                  <c:v>LOURDES </c:v>
                </c:pt>
                <c:pt idx="3">
                  <c:v>CHAPINERO </c:v>
                </c:pt>
                <c:pt idx="4">
                  <c:v>GARCES NAVAS</c:v>
                </c:pt>
                <c:pt idx="5">
                  <c:v>NORMANDIA </c:v>
                </c:pt>
                <c:pt idx="6">
                  <c:v>GALERIAS</c:v>
                </c:pt>
                <c:pt idx="7">
                  <c:v>QUIRIGUA </c:v>
                </c:pt>
                <c:pt idx="8">
                  <c:v>ILARCO </c:v>
                </c:pt>
                <c:pt idx="9">
                  <c:v>CASTILLA </c:v>
                </c:pt>
                <c:pt idx="10">
                  <c:v>AUTONORTE </c:v>
                </c:pt>
                <c:pt idx="11">
                  <c:v>WORD CENTER </c:v>
                </c:pt>
                <c:pt idx="12">
                  <c:v>COLINA CAMPESTRE </c:v>
                </c:pt>
                <c:pt idx="13">
                  <c:v>USAQUEN SANTA BARBARA</c:v>
                </c:pt>
                <c:pt idx="14">
                  <c:v>CONTADOR </c:v>
                </c:pt>
                <c:pt idx="15">
                  <c:v>CEDRITOS </c:v>
                </c:pt>
                <c:pt idx="16">
                  <c:v>COUNTRY </c:v>
                </c:pt>
                <c:pt idx="17">
                  <c:v>MARGARITAS </c:v>
                </c:pt>
                <c:pt idx="18">
                  <c:v>CASTELLANA </c:v>
                </c:pt>
                <c:pt idx="19">
                  <c:v>SANTA PAULA </c:v>
                </c:pt>
                <c:pt idx="20">
                  <c:v>VILLAS </c:v>
                </c:pt>
                <c:pt idx="21">
                  <c:v>CENTRO </c:v>
                </c:pt>
                <c:pt idx="22">
                  <c:v>PALOQUEMAO </c:v>
                </c:pt>
                <c:pt idx="23">
                  <c:v>CIPRES </c:v>
                </c:pt>
                <c:pt idx="24">
                  <c:v>GALAN</c:v>
                </c:pt>
                <c:pt idx="25">
                  <c:v>SANTA ISABEL </c:v>
                </c:pt>
                <c:pt idx="26">
                  <c:v>TEJAR </c:v>
                </c:pt>
                <c:pt idx="27">
                  <c:v>SANTA HELENITA </c:v>
                </c:pt>
                <c:pt idx="28">
                  <c:v>KENNEDY </c:v>
                </c:pt>
                <c:pt idx="29">
                  <c:v>CASA BLANCA </c:v>
                </c:pt>
                <c:pt idx="30">
                  <c:v>FONTIBON</c:v>
                </c:pt>
                <c:pt idx="31">
                  <c:v>ECOPLAZA </c:v>
                </c:pt>
                <c:pt idx="32">
                  <c:v>ALTAVISTA </c:v>
                </c:pt>
                <c:pt idx="33">
                  <c:v>SAN MARTIN </c:v>
                </c:pt>
                <c:pt idx="34">
                  <c:v>BRSAS ROJA ALKOSTO</c:v>
                </c:pt>
                <c:pt idx="35">
                  <c:v>CTO.CCIAL CEDRITOS</c:v>
                </c:pt>
                <c:pt idx="36">
                  <c:v>LA BRASA ROJA/ALKOSTO 68</c:v>
                </c:pt>
                <c:pt idx="37">
                  <c:v>ALKOSTO 170</c:v>
                </c:pt>
              </c:strCache>
            </c:strRef>
          </c:cat>
          <c:val>
            <c:numRef>
              <c:f>EYE!$E$159:$E$196</c:f>
              <c:numCache>
                <c:formatCode>#,##0.00</c:formatCode>
                <c:ptCount val="38"/>
                <c:pt idx="0">
                  <c:v>0</c:v>
                </c:pt>
                <c:pt idx="1">
                  <c:v>309.10000000000002</c:v>
                </c:pt>
                <c:pt idx="2">
                  <c:v>3.5</c:v>
                </c:pt>
                <c:pt idx="3">
                  <c:v>368.40000000000003</c:v>
                </c:pt>
                <c:pt idx="4">
                  <c:v>148.41</c:v>
                </c:pt>
                <c:pt idx="5">
                  <c:v>221.4</c:v>
                </c:pt>
                <c:pt idx="6">
                  <c:v>374.61</c:v>
                </c:pt>
                <c:pt idx="7">
                  <c:v>107.4</c:v>
                </c:pt>
                <c:pt idx="8">
                  <c:v>541.20000000000005</c:v>
                </c:pt>
                <c:pt idx="9">
                  <c:v>125.48</c:v>
                </c:pt>
                <c:pt idx="10">
                  <c:v>6.5</c:v>
                </c:pt>
                <c:pt idx="11">
                  <c:v>366.8</c:v>
                </c:pt>
                <c:pt idx="12">
                  <c:v>27</c:v>
                </c:pt>
                <c:pt idx="13">
                  <c:v>515.9</c:v>
                </c:pt>
                <c:pt idx="14">
                  <c:v>8.6999999999999993</c:v>
                </c:pt>
                <c:pt idx="15">
                  <c:v>339.33</c:v>
                </c:pt>
                <c:pt idx="16">
                  <c:v>550.61</c:v>
                </c:pt>
                <c:pt idx="17">
                  <c:v>584.6</c:v>
                </c:pt>
                <c:pt idx="18">
                  <c:v>220.8</c:v>
                </c:pt>
                <c:pt idx="19">
                  <c:v>325.80000000000007</c:v>
                </c:pt>
                <c:pt idx="20">
                  <c:v>356.1</c:v>
                </c:pt>
                <c:pt idx="21">
                  <c:v>2991.32</c:v>
                </c:pt>
                <c:pt idx="22">
                  <c:v>88.1</c:v>
                </c:pt>
                <c:pt idx="23">
                  <c:v>302.29999999999995</c:v>
                </c:pt>
                <c:pt idx="24">
                  <c:v>338.5</c:v>
                </c:pt>
                <c:pt idx="25">
                  <c:v>6780.9000000000005</c:v>
                </c:pt>
                <c:pt idx="26">
                  <c:v>378.54999999999995</c:v>
                </c:pt>
                <c:pt idx="27">
                  <c:v>388.55</c:v>
                </c:pt>
                <c:pt idx="28">
                  <c:v>178.8</c:v>
                </c:pt>
                <c:pt idx="29">
                  <c:v>3120.2</c:v>
                </c:pt>
                <c:pt idx="30">
                  <c:v>195.60000000000002</c:v>
                </c:pt>
                <c:pt idx="31">
                  <c:v>9.1999999999999993</c:v>
                </c:pt>
                <c:pt idx="32">
                  <c:v>1066.5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77-4330-8357-0EDCF5F48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LAO KAO SA 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EYE!$C$200:$C$205</c:f>
              <c:strCache>
                <c:ptCount val="6"/>
                <c:pt idx="0">
                  <c:v>WOK CRA 45</c:v>
                </c:pt>
                <c:pt idx="1">
                  <c:v>WOK CEDRITOS</c:v>
                </c:pt>
                <c:pt idx="2">
                  <c:v>WOK CHÍA</c:v>
                </c:pt>
                <c:pt idx="3">
                  <c:v>WOK MUSEO NACIONAL</c:v>
                </c:pt>
                <c:pt idx="4">
                  <c:v>WOK PARQUE 93</c:v>
                </c:pt>
                <c:pt idx="5">
                  <c:v>WOK ZONA T</c:v>
                </c:pt>
              </c:strCache>
            </c:strRef>
          </c:cat>
          <c:val>
            <c:numRef>
              <c:f>EYE!$D$200:$D$205</c:f>
              <c:numCache>
                <c:formatCode>#,##0.00</c:formatCode>
                <c:ptCount val="6"/>
                <c:pt idx="0">
                  <c:v>70168</c:v>
                </c:pt>
                <c:pt idx="1">
                  <c:v>82087</c:v>
                </c:pt>
                <c:pt idx="2">
                  <c:v>23092</c:v>
                </c:pt>
                <c:pt idx="3">
                  <c:v>27509</c:v>
                </c:pt>
                <c:pt idx="4">
                  <c:v>38728</c:v>
                </c:pt>
                <c:pt idx="5">
                  <c:v>87978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F8-4525-8BC3-377A740A0C12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EYE!$C$200:$C$205</c:f>
              <c:strCache>
                <c:ptCount val="6"/>
                <c:pt idx="0">
                  <c:v>WOK CRA 45</c:v>
                </c:pt>
                <c:pt idx="1">
                  <c:v>WOK CEDRITOS</c:v>
                </c:pt>
                <c:pt idx="2">
                  <c:v>WOK CHÍA</c:v>
                </c:pt>
                <c:pt idx="3">
                  <c:v>WOK MUSEO NACIONAL</c:v>
                </c:pt>
                <c:pt idx="4">
                  <c:v>WOK PARQUE 93</c:v>
                </c:pt>
                <c:pt idx="5">
                  <c:v>WOK ZONA T</c:v>
                </c:pt>
              </c:strCache>
            </c:strRef>
          </c:cat>
          <c:val>
            <c:numRef>
              <c:f>EYE!$E$200:$E$205</c:f>
              <c:numCache>
                <c:formatCode>#,##0.00</c:formatCode>
                <c:ptCount val="6"/>
                <c:pt idx="0">
                  <c:v>1003.0999999999999</c:v>
                </c:pt>
                <c:pt idx="1">
                  <c:v>10108.92</c:v>
                </c:pt>
                <c:pt idx="2">
                  <c:v>3</c:v>
                </c:pt>
                <c:pt idx="3">
                  <c:v>8142.2550000000001</c:v>
                </c:pt>
                <c:pt idx="4">
                  <c:v>0</c:v>
                </c:pt>
                <c:pt idx="5">
                  <c:v>2723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F8-4525-8BC3-377A740A0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9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INVERSIONES INTKg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EYE!$C$198</c:f>
              <c:strCache>
                <c:ptCount val="1"/>
                <c:pt idx="0">
                  <c:v>KFC PLANTA</c:v>
                </c:pt>
              </c:strCache>
            </c:strRef>
          </c:cat>
          <c:val>
            <c:numRef>
              <c:f>EYE!$D$198</c:f>
              <c:numCache>
                <c:formatCode>#,##0.00</c:formatCode>
                <c:ptCount val="1"/>
                <c:pt idx="0">
                  <c:v>28865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55-4A76-9526-969933063674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EYE!$C$198</c:f>
              <c:strCache>
                <c:ptCount val="1"/>
                <c:pt idx="0">
                  <c:v>KFC PLANTA</c:v>
                </c:pt>
              </c:strCache>
            </c:strRef>
          </c:cat>
          <c:val>
            <c:numRef>
              <c:f>EYE!$E$198</c:f>
              <c:numCache>
                <c:formatCode>#,##0.00</c:formatCode>
                <c:ptCount val="1"/>
                <c:pt idx="0">
                  <c:v>1089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55-4A76-9526-969933063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16808</xdr:colOff>
      <xdr:row>36</xdr:row>
      <xdr:rowOff>45944</xdr:rowOff>
    </xdr:from>
    <xdr:to>
      <xdr:col>5</xdr:col>
      <xdr:colOff>476249</xdr:colOff>
      <xdr:row>50</xdr:row>
      <xdr:rowOff>110939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C0BC86-26C3-482A-AB92-12B177C5E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890867</xdr:colOff>
      <xdr:row>36</xdr:row>
      <xdr:rowOff>57148</xdr:rowOff>
    </xdr:from>
    <xdr:to>
      <xdr:col>11</xdr:col>
      <xdr:colOff>722780</xdr:colOff>
      <xdr:row>50</xdr:row>
      <xdr:rowOff>122143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451F7F3-4B8F-4499-8B81-65C22F183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50427</xdr:colOff>
      <xdr:row>51</xdr:row>
      <xdr:rowOff>79561</xdr:rowOff>
    </xdr:from>
    <xdr:to>
      <xdr:col>5</xdr:col>
      <xdr:colOff>509868</xdr:colOff>
      <xdr:row>65</xdr:row>
      <xdr:rowOff>155761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A5EE15F-38D7-4D2B-9276-1087A6A8F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16807</xdr:colOff>
      <xdr:row>51</xdr:row>
      <xdr:rowOff>158004</xdr:rowOff>
    </xdr:from>
    <xdr:to>
      <xdr:col>11</xdr:col>
      <xdr:colOff>644337</xdr:colOff>
      <xdr:row>66</xdr:row>
      <xdr:rowOff>43704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7A559C0-0067-46C1-B32E-223149587F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162487</xdr:colOff>
      <xdr:row>67</xdr:row>
      <xdr:rowOff>1119</xdr:rowOff>
    </xdr:from>
    <xdr:to>
      <xdr:col>4</xdr:col>
      <xdr:colOff>123265</xdr:colOff>
      <xdr:row>81</xdr:row>
      <xdr:rowOff>77319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ECBE572-E6D2-4F38-99E6-8DE9A07381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68</xdr:row>
      <xdr:rowOff>0</xdr:rowOff>
    </xdr:from>
    <xdr:to>
      <xdr:col>11</xdr:col>
      <xdr:colOff>207308</xdr:colOff>
      <xdr:row>82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9CBB0EB-2E30-46A9-BDBE-570059493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751915</xdr:colOff>
      <xdr:row>109</xdr:row>
      <xdr:rowOff>138391</xdr:rowOff>
    </xdr:from>
    <xdr:to>
      <xdr:col>11</xdr:col>
      <xdr:colOff>172010</xdr:colOff>
      <xdr:row>121</xdr:row>
      <xdr:rowOff>109816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79BFD3D-9E4E-446B-80D9-E6345B95F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344581</xdr:colOff>
      <xdr:row>109</xdr:row>
      <xdr:rowOff>147917</xdr:rowOff>
    </xdr:from>
    <xdr:to>
      <xdr:col>18</xdr:col>
      <xdr:colOff>266140</xdr:colOff>
      <xdr:row>121</xdr:row>
      <xdr:rowOff>90767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B35B13A-69A7-4E28-842B-E4DEAD39D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734546</xdr:colOff>
      <xdr:row>122</xdr:row>
      <xdr:rowOff>150159</xdr:rowOff>
    </xdr:from>
    <xdr:to>
      <xdr:col>14</xdr:col>
      <xdr:colOff>291608</xdr:colOff>
      <xdr:row>134</xdr:row>
      <xdr:rowOff>93009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651C3AE-6A27-47AE-B8D6-3409913CC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418438</xdr:colOff>
      <xdr:row>122</xdr:row>
      <xdr:rowOff>142211</xdr:rowOff>
    </xdr:from>
    <xdr:to>
      <xdr:col>20</xdr:col>
      <xdr:colOff>586527</xdr:colOff>
      <xdr:row>134</xdr:row>
      <xdr:rowOff>85062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2D90984-162D-4B34-B1D7-A6D09BF64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857248</xdr:colOff>
      <xdr:row>136</xdr:row>
      <xdr:rowOff>1120</xdr:rowOff>
    </xdr:from>
    <xdr:to>
      <xdr:col>18</xdr:col>
      <xdr:colOff>324970</xdr:colOff>
      <xdr:row>151</xdr:row>
      <xdr:rowOff>77320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37F3F4-2C03-4EE0-BE92-3731B7F2FD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840441</xdr:colOff>
      <xdr:row>169</xdr:row>
      <xdr:rowOff>168088</xdr:rowOff>
    </xdr:from>
    <xdr:to>
      <xdr:col>18</xdr:col>
      <xdr:colOff>308163</xdr:colOff>
      <xdr:row>185</xdr:row>
      <xdr:rowOff>53788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3664747-FE66-470B-9ACC-627CA011D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851647</xdr:colOff>
      <xdr:row>151</xdr:row>
      <xdr:rowOff>168088</xdr:rowOff>
    </xdr:from>
    <xdr:to>
      <xdr:col>15</xdr:col>
      <xdr:colOff>240928</xdr:colOff>
      <xdr:row>168</xdr:row>
      <xdr:rowOff>53788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F5EA700-A7E7-4B5D-B545-BBBB00B1E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6679-722F-4C18-8901-743A075E991B}">
  <sheetPr codeName="Hoja1"/>
  <dimension ref="B1:BX37"/>
  <sheetViews>
    <sheetView topLeftCell="A62" zoomScale="85" zoomScaleNormal="85" workbookViewId="0">
      <selection activeCell="BV22" sqref="BV22"/>
    </sheetView>
  </sheetViews>
  <sheetFormatPr baseColWidth="10" defaultRowHeight="15"/>
  <cols>
    <col min="1" max="3" width="11.42578125" style="40"/>
    <col min="4" max="4" width="40.140625" style="40" customWidth="1"/>
    <col min="5" max="5" width="11.5703125" style="40" bestFit="1" customWidth="1"/>
    <col min="6" max="6" width="15" style="40" customWidth="1"/>
    <col min="7" max="7" width="13" style="40" customWidth="1"/>
    <col min="8" max="8" width="17.85546875" style="40" customWidth="1"/>
    <col min="9" max="9" width="14.42578125" style="40" customWidth="1"/>
    <col min="10" max="11" width="11.5703125" style="40" bestFit="1" customWidth="1"/>
    <col min="12" max="12" width="14.5703125" style="40" customWidth="1"/>
    <col min="13" max="46" width="11.5703125" style="40" bestFit="1" customWidth="1"/>
    <col min="47" max="52" width="12.28515625" style="40" customWidth="1"/>
    <col min="53" max="58" width="11.5703125" style="40" bestFit="1" customWidth="1"/>
    <col min="59" max="64" width="12.85546875" style="40" customWidth="1"/>
    <col min="65" max="70" width="11.5703125" style="40" bestFit="1" customWidth="1"/>
    <col min="71" max="71" width="11.7109375" style="40" bestFit="1" customWidth="1"/>
    <col min="72" max="76" width="11.5703125" style="40" bestFit="1" customWidth="1"/>
    <col min="77" max="16384" width="11.42578125" style="40"/>
  </cols>
  <sheetData>
    <row r="1" spans="2:76" ht="15.75" thickBot="1"/>
    <row r="2" spans="2:76" ht="15" customHeight="1" thickBot="1">
      <c r="B2" s="175" t="s">
        <v>18</v>
      </c>
      <c r="C2" s="176"/>
      <c r="D2" s="17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8"/>
      <c r="BV2" s="208"/>
      <c r="BW2" s="208"/>
      <c r="BX2" s="209"/>
    </row>
    <row r="3" spans="2:76" ht="15" customHeight="1" thickBot="1">
      <c r="B3" s="178"/>
      <c r="C3" s="179"/>
      <c r="D3" s="180"/>
      <c r="E3" s="164" t="s">
        <v>7</v>
      </c>
      <c r="F3" s="165"/>
      <c r="G3" s="165"/>
      <c r="H3" s="165"/>
      <c r="I3" s="165"/>
      <c r="J3" s="166"/>
      <c r="K3" s="167" t="s">
        <v>8</v>
      </c>
      <c r="L3" s="167"/>
      <c r="M3" s="167"/>
      <c r="N3" s="167"/>
      <c r="O3" s="167"/>
      <c r="P3" s="168"/>
      <c r="Q3" s="164" t="s">
        <v>9</v>
      </c>
      <c r="R3" s="165"/>
      <c r="S3" s="165"/>
      <c r="T3" s="165"/>
      <c r="U3" s="165"/>
      <c r="V3" s="166"/>
      <c r="W3" s="167" t="s">
        <v>10</v>
      </c>
      <c r="X3" s="167"/>
      <c r="Y3" s="167"/>
      <c r="Z3" s="167"/>
      <c r="AA3" s="167"/>
      <c r="AB3" s="168"/>
      <c r="AC3" s="151" t="s">
        <v>11</v>
      </c>
      <c r="AD3" s="152"/>
      <c r="AE3" s="152"/>
      <c r="AF3" s="152"/>
      <c r="AG3" s="152"/>
      <c r="AH3" s="152"/>
      <c r="AI3" s="154" t="s">
        <v>12</v>
      </c>
      <c r="AJ3" s="155"/>
      <c r="AK3" s="155"/>
      <c r="AL3" s="155"/>
      <c r="AM3" s="155"/>
      <c r="AN3" s="156"/>
      <c r="AO3" s="164" t="s">
        <v>13</v>
      </c>
      <c r="AP3" s="165"/>
      <c r="AQ3" s="165"/>
      <c r="AR3" s="165"/>
      <c r="AS3" s="165"/>
      <c r="AT3" s="166"/>
      <c r="AU3" s="154" t="s">
        <v>14</v>
      </c>
      <c r="AV3" s="155"/>
      <c r="AW3" s="155"/>
      <c r="AX3" s="155"/>
      <c r="AY3" s="155"/>
      <c r="AZ3" s="156"/>
      <c r="BA3" s="151" t="s">
        <v>15</v>
      </c>
      <c r="BB3" s="152"/>
      <c r="BC3" s="152"/>
      <c r="BD3" s="152"/>
      <c r="BE3" s="152"/>
      <c r="BF3" s="153"/>
      <c r="BG3" s="154" t="s">
        <v>16</v>
      </c>
      <c r="BH3" s="155"/>
      <c r="BI3" s="155"/>
      <c r="BJ3" s="155"/>
      <c r="BK3" s="155"/>
      <c r="BL3" s="156"/>
      <c r="BM3" s="152" t="s">
        <v>17</v>
      </c>
      <c r="BN3" s="152"/>
      <c r="BO3" s="152"/>
      <c r="BP3" s="152"/>
      <c r="BQ3" s="152"/>
      <c r="BR3" s="152"/>
      <c r="BS3" s="157" t="s">
        <v>56</v>
      </c>
      <c r="BT3" s="158"/>
      <c r="BU3" s="158"/>
      <c r="BV3" s="158"/>
      <c r="BW3" s="158"/>
      <c r="BX3" s="159"/>
    </row>
    <row r="4" spans="2:76" ht="90.75" thickBot="1">
      <c r="B4" s="181"/>
      <c r="C4" s="182"/>
      <c r="D4" s="183"/>
      <c r="E4" s="45" t="s">
        <v>58</v>
      </c>
      <c r="F4" s="46" t="s">
        <v>59</v>
      </c>
      <c r="G4" s="47" t="s">
        <v>61</v>
      </c>
      <c r="H4" s="47" t="s">
        <v>60</v>
      </c>
      <c r="I4" s="47" t="s">
        <v>54</v>
      </c>
      <c r="J4" s="48" t="s">
        <v>66</v>
      </c>
      <c r="K4" s="41" t="s">
        <v>58</v>
      </c>
      <c r="L4" s="42" t="s">
        <v>59</v>
      </c>
      <c r="M4" s="43" t="s">
        <v>61</v>
      </c>
      <c r="N4" s="43" t="s">
        <v>60</v>
      </c>
      <c r="O4" s="43" t="s">
        <v>54</v>
      </c>
      <c r="P4" s="44" t="s">
        <v>66</v>
      </c>
      <c r="Q4" s="45" t="s">
        <v>58</v>
      </c>
      <c r="R4" s="46" t="s">
        <v>59</v>
      </c>
      <c r="S4" s="47" t="s">
        <v>61</v>
      </c>
      <c r="T4" s="47" t="s">
        <v>60</v>
      </c>
      <c r="U4" s="47" t="s">
        <v>54</v>
      </c>
      <c r="V4" s="48" t="s">
        <v>66</v>
      </c>
      <c r="W4" s="41" t="s">
        <v>58</v>
      </c>
      <c r="X4" s="42" t="s">
        <v>59</v>
      </c>
      <c r="Y4" s="43" t="s">
        <v>61</v>
      </c>
      <c r="Z4" s="43" t="s">
        <v>60</v>
      </c>
      <c r="AA4" s="43" t="s">
        <v>54</v>
      </c>
      <c r="AB4" s="44" t="s">
        <v>66</v>
      </c>
      <c r="AC4" s="49" t="s">
        <v>58</v>
      </c>
      <c r="AD4" s="46" t="s">
        <v>59</v>
      </c>
      <c r="AE4" s="47" t="s">
        <v>61</v>
      </c>
      <c r="AF4" s="47" t="s">
        <v>60</v>
      </c>
      <c r="AG4" s="47" t="s">
        <v>54</v>
      </c>
      <c r="AH4" s="47" t="s">
        <v>66</v>
      </c>
      <c r="AI4" s="50" t="s">
        <v>58</v>
      </c>
      <c r="AJ4" s="42" t="s">
        <v>59</v>
      </c>
      <c r="AK4" s="43" t="s">
        <v>61</v>
      </c>
      <c r="AL4" s="43" t="s">
        <v>60</v>
      </c>
      <c r="AM4" s="43" t="s">
        <v>54</v>
      </c>
      <c r="AN4" s="44" t="s">
        <v>66</v>
      </c>
      <c r="AO4" s="45" t="s">
        <v>58</v>
      </c>
      <c r="AP4" s="46" t="s">
        <v>59</v>
      </c>
      <c r="AQ4" s="47" t="s">
        <v>61</v>
      </c>
      <c r="AR4" s="47" t="s">
        <v>60</v>
      </c>
      <c r="AS4" s="47" t="s">
        <v>54</v>
      </c>
      <c r="AT4" s="48" t="s">
        <v>66</v>
      </c>
      <c r="AU4" s="50" t="s">
        <v>58</v>
      </c>
      <c r="AV4" s="42" t="s">
        <v>59</v>
      </c>
      <c r="AW4" s="43" t="s">
        <v>61</v>
      </c>
      <c r="AX4" s="43" t="s">
        <v>60</v>
      </c>
      <c r="AY4" s="43" t="s">
        <v>54</v>
      </c>
      <c r="AZ4" s="44" t="s">
        <v>66</v>
      </c>
      <c r="BA4" s="49" t="s">
        <v>58</v>
      </c>
      <c r="BB4" s="46" t="s">
        <v>59</v>
      </c>
      <c r="BC4" s="47" t="s">
        <v>61</v>
      </c>
      <c r="BD4" s="47" t="s">
        <v>60</v>
      </c>
      <c r="BE4" s="47" t="s">
        <v>54</v>
      </c>
      <c r="BF4" s="47" t="s">
        <v>66</v>
      </c>
      <c r="BG4" s="50" t="s">
        <v>58</v>
      </c>
      <c r="BH4" s="42" t="s">
        <v>59</v>
      </c>
      <c r="BI4" s="43" t="s">
        <v>61</v>
      </c>
      <c r="BJ4" s="43" t="s">
        <v>60</v>
      </c>
      <c r="BK4" s="43" t="s">
        <v>54</v>
      </c>
      <c r="BL4" s="44" t="s">
        <v>66</v>
      </c>
      <c r="BM4" s="49" t="s">
        <v>58</v>
      </c>
      <c r="BN4" s="46" t="s">
        <v>59</v>
      </c>
      <c r="BO4" s="47" t="s">
        <v>61</v>
      </c>
      <c r="BP4" s="47" t="s">
        <v>60</v>
      </c>
      <c r="BQ4" s="47" t="s">
        <v>54</v>
      </c>
      <c r="BR4" s="47" t="s">
        <v>66</v>
      </c>
      <c r="BS4" s="51" t="s">
        <v>62</v>
      </c>
      <c r="BT4" s="52" t="s">
        <v>63</v>
      </c>
      <c r="BU4" s="53" t="s">
        <v>61</v>
      </c>
      <c r="BV4" s="53" t="s">
        <v>64</v>
      </c>
      <c r="BW4" s="53" t="s">
        <v>54</v>
      </c>
      <c r="BX4" s="54" t="s">
        <v>57</v>
      </c>
    </row>
    <row r="5" spans="2:76" ht="15" customHeight="1">
      <c r="B5" s="195" t="s">
        <v>0</v>
      </c>
      <c r="C5" s="196"/>
      <c r="D5" s="55" t="s">
        <v>4</v>
      </c>
      <c r="E5" s="56">
        <f>39409+66011</f>
        <v>105420</v>
      </c>
      <c r="F5" s="169">
        <v>641.6</v>
      </c>
      <c r="G5" s="169">
        <v>424.7</v>
      </c>
      <c r="H5" s="201">
        <v>0.65</v>
      </c>
      <c r="I5" s="169">
        <v>4278</v>
      </c>
      <c r="J5" s="172">
        <v>9.9</v>
      </c>
      <c r="K5" s="58">
        <f>41682+78639</f>
        <v>120321</v>
      </c>
      <c r="L5" s="169">
        <v>701.1</v>
      </c>
      <c r="M5" s="169">
        <v>533.1</v>
      </c>
      <c r="N5" s="201">
        <v>0.65</v>
      </c>
      <c r="O5" s="169">
        <v>4674</v>
      </c>
      <c r="P5" s="172">
        <v>10.9</v>
      </c>
      <c r="Q5" s="56">
        <f>40667+81237</f>
        <v>121904</v>
      </c>
      <c r="R5" s="169">
        <v>701.9</v>
      </c>
      <c r="S5" s="169">
        <v>534.6</v>
      </c>
      <c r="T5" s="201">
        <v>0.65</v>
      </c>
      <c r="U5" s="169">
        <v>4679</v>
      </c>
      <c r="V5" s="172">
        <v>10.9</v>
      </c>
      <c r="W5" s="58">
        <f>43652+81978</f>
        <v>125630</v>
      </c>
      <c r="X5" s="169">
        <v>712.2</v>
      </c>
      <c r="Y5" s="169">
        <v>553.29999999999995</v>
      </c>
      <c r="Z5" s="201">
        <v>0.65</v>
      </c>
      <c r="AA5" s="169">
        <v>4748</v>
      </c>
      <c r="AB5" s="172">
        <v>11</v>
      </c>
      <c r="AC5" s="56">
        <f>37437+79188</f>
        <v>116625</v>
      </c>
      <c r="AD5" s="169">
        <v>692</v>
      </c>
      <c r="AE5" s="169">
        <v>516.5</v>
      </c>
      <c r="AF5" s="201">
        <v>0.65</v>
      </c>
      <c r="AG5" s="169">
        <v>4613</v>
      </c>
      <c r="AH5" s="214">
        <v>10.7</v>
      </c>
      <c r="AI5" s="59">
        <f>39597+76713</f>
        <v>116310</v>
      </c>
      <c r="AJ5" s="169">
        <v>694.7</v>
      </c>
      <c r="AK5" s="169">
        <v>521.4</v>
      </c>
      <c r="AL5" s="201">
        <v>0.65</v>
      </c>
      <c r="AM5" s="169">
        <v>4631</v>
      </c>
      <c r="AN5" s="172">
        <v>10.8</v>
      </c>
      <c r="AO5" s="60">
        <f>42951+86436</f>
        <v>129387</v>
      </c>
      <c r="AP5" s="169">
        <v>716.7</v>
      </c>
      <c r="AQ5" s="169">
        <v>561.6</v>
      </c>
      <c r="AR5" s="201">
        <v>0.65</v>
      </c>
      <c r="AS5" s="169">
        <v>4778</v>
      </c>
      <c r="AT5" s="172">
        <v>11.1</v>
      </c>
      <c r="AU5" s="59">
        <f>27173+76152</f>
        <v>103325</v>
      </c>
      <c r="AV5" s="169">
        <v>665.4</v>
      </c>
      <c r="AW5" s="169">
        <v>467.9</v>
      </c>
      <c r="AX5" s="201">
        <v>0.65</v>
      </c>
      <c r="AY5" s="169">
        <v>4436</v>
      </c>
      <c r="AZ5" s="172">
        <v>10.3</v>
      </c>
      <c r="BA5" s="169">
        <v>135950</v>
      </c>
      <c r="BB5" s="169">
        <v>686.3</v>
      </c>
      <c r="BC5" s="169">
        <v>506.1</v>
      </c>
      <c r="BD5" s="201">
        <v>0.65</v>
      </c>
      <c r="BE5" s="172">
        <v>4575</v>
      </c>
      <c r="BF5" s="211">
        <v>10.6</v>
      </c>
      <c r="BG5" s="204"/>
      <c r="BH5" s="169"/>
      <c r="BI5" s="169"/>
      <c r="BJ5" s="201"/>
      <c r="BK5" s="169"/>
      <c r="BL5" s="172"/>
      <c r="BM5" s="204"/>
      <c r="BN5" s="169"/>
      <c r="BO5" s="169"/>
      <c r="BP5" s="201"/>
      <c r="BQ5" s="169"/>
      <c r="BR5" s="172"/>
      <c r="BS5" s="56">
        <f>(E5+K5+Q5+W5+AC5+AI5+AO5+AU5+BA5+BG5+BM5)</f>
        <v>1074872</v>
      </c>
      <c r="BT5" s="169">
        <f>(F5+L5+R5+X5+AD5+AJ5+AP5+AV5+BB5+BH5+BN5)</f>
        <v>6211.9</v>
      </c>
      <c r="BU5" s="169">
        <f>(G5+M5+S5+Y5+AE5+AK5+AQ5+AW5+BC5+BI5+BO5)</f>
        <v>4619.2</v>
      </c>
      <c r="BV5" s="201">
        <f>AVERAGE(H5,N5,T5,Z5,AF5,AL5,AR5,AX5,BD5,BJ5,BP5)</f>
        <v>0.65</v>
      </c>
      <c r="BW5" s="169">
        <f>(I5+O5+U5+AA5+AG5+AM5+AS5+AY5+BE5+BK5+BQ5)</f>
        <v>41412</v>
      </c>
      <c r="BX5" s="172">
        <f>(J5+P5+V5+AB5+AH5+AN5+AT5+AZ5+BF5+BL5+BR5)</f>
        <v>96.199999999999989</v>
      </c>
    </row>
    <row r="6" spans="2:76" ht="15" customHeight="1">
      <c r="B6" s="197"/>
      <c r="C6" s="198"/>
      <c r="D6" s="61" t="s">
        <v>1</v>
      </c>
      <c r="E6" s="60">
        <v>4530</v>
      </c>
      <c r="F6" s="170"/>
      <c r="G6" s="170"/>
      <c r="H6" s="202"/>
      <c r="I6" s="170"/>
      <c r="J6" s="173"/>
      <c r="K6" s="62">
        <v>13603</v>
      </c>
      <c r="L6" s="170"/>
      <c r="M6" s="170"/>
      <c r="N6" s="202"/>
      <c r="O6" s="170"/>
      <c r="P6" s="173"/>
      <c r="Q6" s="63">
        <v>12551</v>
      </c>
      <c r="R6" s="170"/>
      <c r="S6" s="170"/>
      <c r="T6" s="202"/>
      <c r="U6" s="170"/>
      <c r="V6" s="173"/>
      <c r="W6" s="62">
        <v>13209</v>
      </c>
      <c r="X6" s="170"/>
      <c r="Y6" s="170"/>
      <c r="Z6" s="202"/>
      <c r="AA6" s="170"/>
      <c r="AB6" s="173"/>
      <c r="AC6" s="63">
        <v>12612</v>
      </c>
      <c r="AD6" s="170"/>
      <c r="AE6" s="170"/>
      <c r="AF6" s="202"/>
      <c r="AG6" s="170"/>
      <c r="AH6" s="215"/>
      <c r="AI6" s="59">
        <v>13729</v>
      </c>
      <c r="AJ6" s="170"/>
      <c r="AK6" s="170"/>
      <c r="AL6" s="202"/>
      <c r="AM6" s="170"/>
      <c r="AN6" s="173"/>
      <c r="AO6" s="60">
        <v>11718</v>
      </c>
      <c r="AP6" s="170"/>
      <c r="AQ6" s="170"/>
      <c r="AR6" s="202"/>
      <c r="AS6" s="170"/>
      <c r="AT6" s="173"/>
      <c r="AU6" s="64">
        <v>11681</v>
      </c>
      <c r="AV6" s="170"/>
      <c r="AW6" s="170"/>
      <c r="AX6" s="202"/>
      <c r="AY6" s="170"/>
      <c r="AZ6" s="173"/>
      <c r="BA6" s="170"/>
      <c r="BB6" s="170"/>
      <c r="BC6" s="170"/>
      <c r="BD6" s="202"/>
      <c r="BE6" s="173"/>
      <c r="BF6" s="212"/>
      <c r="BG6" s="205"/>
      <c r="BH6" s="170"/>
      <c r="BI6" s="170"/>
      <c r="BJ6" s="202"/>
      <c r="BK6" s="170"/>
      <c r="BL6" s="173"/>
      <c r="BM6" s="205"/>
      <c r="BN6" s="170"/>
      <c r="BO6" s="170"/>
      <c r="BP6" s="202"/>
      <c r="BQ6" s="170"/>
      <c r="BR6" s="173"/>
      <c r="BS6" s="56">
        <f>(E6+K6+Q6+W6+AC6+AI6+AO6+AU6+BA6+BG6+BM6)</f>
        <v>93633</v>
      </c>
      <c r="BT6" s="170"/>
      <c r="BU6" s="170"/>
      <c r="BV6" s="202"/>
      <c r="BW6" s="170"/>
      <c r="BX6" s="173"/>
    </row>
    <row r="7" spans="2:76" ht="34.5" customHeight="1">
      <c r="B7" s="197"/>
      <c r="C7" s="198"/>
      <c r="D7" s="61" t="s">
        <v>2</v>
      </c>
      <c r="E7" s="60">
        <v>2523</v>
      </c>
      <c r="F7" s="170"/>
      <c r="G7" s="170"/>
      <c r="H7" s="202"/>
      <c r="I7" s="170"/>
      <c r="J7" s="173"/>
      <c r="K7" s="65">
        <v>5521</v>
      </c>
      <c r="L7" s="170"/>
      <c r="M7" s="170"/>
      <c r="N7" s="202"/>
      <c r="O7" s="170"/>
      <c r="P7" s="173"/>
      <c r="Q7" s="60">
        <v>5523</v>
      </c>
      <c r="R7" s="170"/>
      <c r="S7" s="170"/>
      <c r="T7" s="202"/>
      <c r="U7" s="170"/>
      <c r="V7" s="173"/>
      <c r="W7" s="65">
        <v>5632</v>
      </c>
      <c r="X7" s="170"/>
      <c r="Y7" s="170"/>
      <c r="Z7" s="202"/>
      <c r="AA7" s="170"/>
      <c r="AB7" s="173"/>
      <c r="AC7" s="60">
        <v>6190</v>
      </c>
      <c r="AD7" s="170"/>
      <c r="AE7" s="170"/>
      <c r="AF7" s="202"/>
      <c r="AG7" s="170"/>
      <c r="AH7" s="215"/>
      <c r="AI7" s="66">
        <v>6306</v>
      </c>
      <c r="AJ7" s="170"/>
      <c r="AK7" s="170"/>
      <c r="AL7" s="202"/>
      <c r="AM7" s="170"/>
      <c r="AN7" s="173"/>
      <c r="AO7" s="60">
        <v>5939</v>
      </c>
      <c r="AP7" s="170"/>
      <c r="AQ7" s="170"/>
      <c r="AR7" s="202"/>
      <c r="AS7" s="170"/>
      <c r="AT7" s="173"/>
      <c r="AU7" s="64">
        <v>6572</v>
      </c>
      <c r="AV7" s="170"/>
      <c r="AW7" s="170"/>
      <c r="AX7" s="202"/>
      <c r="AY7" s="170"/>
      <c r="AZ7" s="173"/>
      <c r="BA7" s="170"/>
      <c r="BB7" s="170"/>
      <c r="BC7" s="170"/>
      <c r="BD7" s="202"/>
      <c r="BE7" s="173"/>
      <c r="BF7" s="212"/>
      <c r="BG7" s="205"/>
      <c r="BH7" s="170"/>
      <c r="BI7" s="170"/>
      <c r="BJ7" s="202"/>
      <c r="BK7" s="170"/>
      <c r="BL7" s="173"/>
      <c r="BM7" s="205"/>
      <c r="BN7" s="170"/>
      <c r="BO7" s="170"/>
      <c r="BP7" s="202"/>
      <c r="BQ7" s="170"/>
      <c r="BR7" s="173"/>
      <c r="BS7" s="56">
        <f>(E7+K7+Q7+W7+AC7+AI7+AO7+AU7+BA7+BG7+BM7)</f>
        <v>44206</v>
      </c>
      <c r="BT7" s="170"/>
      <c r="BU7" s="170"/>
      <c r="BV7" s="202"/>
      <c r="BW7" s="170"/>
      <c r="BX7" s="173"/>
    </row>
    <row r="8" spans="2:76" ht="15.75" thickBot="1">
      <c r="B8" s="199"/>
      <c r="C8" s="200"/>
      <c r="D8" s="67" t="s">
        <v>3</v>
      </c>
      <c r="E8" s="68">
        <v>1593</v>
      </c>
      <c r="F8" s="171"/>
      <c r="G8" s="171"/>
      <c r="H8" s="203"/>
      <c r="I8" s="171"/>
      <c r="J8" s="174"/>
      <c r="K8" s="69">
        <v>3744</v>
      </c>
      <c r="L8" s="171"/>
      <c r="M8" s="171"/>
      <c r="N8" s="203"/>
      <c r="O8" s="171"/>
      <c r="P8" s="174"/>
      <c r="Q8" s="68">
        <v>3612</v>
      </c>
      <c r="R8" s="171"/>
      <c r="S8" s="171"/>
      <c r="T8" s="203"/>
      <c r="U8" s="171"/>
      <c r="V8" s="174"/>
      <c r="W8" s="69">
        <v>4148</v>
      </c>
      <c r="X8" s="171"/>
      <c r="Y8" s="171"/>
      <c r="Z8" s="203"/>
      <c r="AA8" s="171"/>
      <c r="AB8" s="174"/>
      <c r="AC8" s="70">
        <v>3316</v>
      </c>
      <c r="AD8" s="171"/>
      <c r="AE8" s="171"/>
      <c r="AF8" s="203"/>
      <c r="AG8" s="171"/>
      <c r="AH8" s="216"/>
      <c r="AI8" s="71">
        <v>3702</v>
      </c>
      <c r="AJ8" s="171"/>
      <c r="AK8" s="171"/>
      <c r="AL8" s="203"/>
      <c r="AM8" s="171"/>
      <c r="AN8" s="174"/>
      <c r="AO8" s="68">
        <v>3801</v>
      </c>
      <c r="AP8" s="171"/>
      <c r="AQ8" s="171"/>
      <c r="AR8" s="203"/>
      <c r="AS8" s="171"/>
      <c r="AT8" s="174"/>
      <c r="AU8" s="72">
        <v>4111</v>
      </c>
      <c r="AV8" s="171"/>
      <c r="AW8" s="171"/>
      <c r="AX8" s="203"/>
      <c r="AY8" s="171"/>
      <c r="AZ8" s="174"/>
      <c r="BA8" s="171"/>
      <c r="BB8" s="171"/>
      <c r="BC8" s="171"/>
      <c r="BD8" s="203"/>
      <c r="BE8" s="174"/>
      <c r="BF8" s="213"/>
      <c r="BG8" s="206"/>
      <c r="BH8" s="171"/>
      <c r="BI8" s="171"/>
      <c r="BJ8" s="203"/>
      <c r="BK8" s="171"/>
      <c r="BL8" s="174"/>
      <c r="BM8" s="206"/>
      <c r="BN8" s="171"/>
      <c r="BO8" s="171"/>
      <c r="BP8" s="203"/>
      <c r="BQ8" s="171"/>
      <c r="BR8" s="174"/>
      <c r="BS8" s="73">
        <f>(E8+K8+Q8+W8+AC8+AI8+AO8+AU8+BA8+BG8+BM8)</f>
        <v>28027</v>
      </c>
      <c r="BT8" s="171"/>
      <c r="BU8" s="171"/>
      <c r="BV8" s="203"/>
      <c r="BW8" s="171"/>
      <c r="BX8" s="174"/>
    </row>
    <row r="9" spans="2:76" ht="15.75" thickBot="1">
      <c r="B9" s="184" t="s">
        <v>5</v>
      </c>
      <c r="C9" s="185"/>
      <c r="D9" s="186"/>
      <c r="E9" s="74">
        <f t="shared" ref="E9:BK9" si="0">SUM(E5:E8)</f>
        <v>114066</v>
      </c>
      <c r="F9" s="74">
        <f t="shared" si="0"/>
        <v>641.6</v>
      </c>
      <c r="G9" s="74">
        <f t="shared" si="0"/>
        <v>424.7</v>
      </c>
      <c r="H9" s="38">
        <f t="shared" si="0"/>
        <v>0.65</v>
      </c>
      <c r="I9" s="74">
        <f t="shared" si="0"/>
        <v>4278</v>
      </c>
      <c r="J9" s="74">
        <f t="shared" si="0"/>
        <v>9.9</v>
      </c>
      <c r="K9" s="74">
        <f t="shared" si="0"/>
        <v>143189</v>
      </c>
      <c r="L9" s="74">
        <f t="shared" si="0"/>
        <v>701.1</v>
      </c>
      <c r="M9" s="74">
        <f t="shared" si="0"/>
        <v>533.1</v>
      </c>
      <c r="N9" s="38">
        <f t="shared" si="0"/>
        <v>0.65</v>
      </c>
      <c r="O9" s="74">
        <f t="shared" si="0"/>
        <v>4674</v>
      </c>
      <c r="P9" s="74">
        <f t="shared" si="0"/>
        <v>10.9</v>
      </c>
      <c r="Q9" s="74">
        <f t="shared" si="0"/>
        <v>143590</v>
      </c>
      <c r="R9" s="74">
        <f t="shared" si="0"/>
        <v>701.9</v>
      </c>
      <c r="S9" s="74">
        <f t="shared" si="0"/>
        <v>534.6</v>
      </c>
      <c r="T9" s="38">
        <f t="shared" si="0"/>
        <v>0.65</v>
      </c>
      <c r="U9" s="74">
        <f t="shared" si="0"/>
        <v>4679</v>
      </c>
      <c r="V9" s="74">
        <f t="shared" si="0"/>
        <v>10.9</v>
      </c>
      <c r="W9" s="74">
        <f t="shared" si="0"/>
        <v>148619</v>
      </c>
      <c r="X9" s="74">
        <f t="shared" si="0"/>
        <v>712.2</v>
      </c>
      <c r="Y9" s="74">
        <f t="shared" si="0"/>
        <v>553.29999999999995</v>
      </c>
      <c r="Z9" s="38">
        <f t="shared" si="0"/>
        <v>0.65</v>
      </c>
      <c r="AA9" s="74">
        <f t="shared" si="0"/>
        <v>4748</v>
      </c>
      <c r="AB9" s="74">
        <f t="shared" si="0"/>
        <v>11</v>
      </c>
      <c r="AC9" s="75">
        <f t="shared" si="0"/>
        <v>138743</v>
      </c>
      <c r="AD9" s="74">
        <f t="shared" si="0"/>
        <v>692</v>
      </c>
      <c r="AE9" s="76">
        <f t="shared" si="0"/>
        <v>516.5</v>
      </c>
      <c r="AF9" s="39">
        <f t="shared" si="0"/>
        <v>0.65</v>
      </c>
      <c r="AG9" s="77">
        <f t="shared" si="0"/>
        <v>4613</v>
      </c>
      <c r="AH9" s="78">
        <f t="shared" si="0"/>
        <v>10.7</v>
      </c>
      <c r="AI9" s="74">
        <f t="shared" si="0"/>
        <v>140047</v>
      </c>
      <c r="AJ9" s="74">
        <f t="shared" si="0"/>
        <v>694.7</v>
      </c>
      <c r="AK9" s="74">
        <f t="shared" si="0"/>
        <v>521.4</v>
      </c>
      <c r="AL9" s="38">
        <f t="shared" si="0"/>
        <v>0.65</v>
      </c>
      <c r="AM9" s="74">
        <f t="shared" si="0"/>
        <v>4631</v>
      </c>
      <c r="AN9" s="74">
        <f t="shared" si="0"/>
        <v>10.8</v>
      </c>
      <c r="AO9" s="74">
        <f t="shared" si="0"/>
        <v>150845</v>
      </c>
      <c r="AP9" s="74">
        <f t="shared" si="0"/>
        <v>716.7</v>
      </c>
      <c r="AQ9" s="74">
        <f t="shared" si="0"/>
        <v>561.6</v>
      </c>
      <c r="AR9" s="38">
        <f t="shared" si="0"/>
        <v>0.65</v>
      </c>
      <c r="AS9" s="74">
        <f t="shared" si="0"/>
        <v>4778</v>
      </c>
      <c r="AT9" s="74">
        <f t="shared" si="0"/>
        <v>11.1</v>
      </c>
      <c r="AU9" s="74">
        <f t="shared" si="0"/>
        <v>125689</v>
      </c>
      <c r="AV9" s="74">
        <f t="shared" si="0"/>
        <v>665.4</v>
      </c>
      <c r="AW9" s="74">
        <f t="shared" si="0"/>
        <v>467.9</v>
      </c>
      <c r="AX9" s="38">
        <f t="shared" si="0"/>
        <v>0.65</v>
      </c>
      <c r="AY9" s="74">
        <f t="shared" si="0"/>
        <v>4436</v>
      </c>
      <c r="AZ9" s="74">
        <f t="shared" si="0"/>
        <v>10.3</v>
      </c>
      <c r="BA9" s="74">
        <f t="shared" si="0"/>
        <v>135950</v>
      </c>
      <c r="BB9" s="74">
        <f>SUM(BB5:BB8)</f>
        <v>686.3</v>
      </c>
      <c r="BC9" s="74">
        <f t="shared" si="0"/>
        <v>506.1</v>
      </c>
      <c r="BD9" s="38">
        <f t="shared" si="0"/>
        <v>0.65</v>
      </c>
      <c r="BE9" s="74">
        <f t="shared" si="0"/>
        <v>4575</v>
      </c>
      <c r="BF9" s="74">
        <f t="shared" si="0"/>
        <v>10.6</v>
      </c>
      <c r="BG9" s="74">
        <f t="shared" si="0"/>
        <v>0</v>
      </c>
      <c r="BH9" s="74">
        <f t="shared" si="0"/>
        <v>0</v>
      </c>
      <c r="BI9" s="74">
        <f t="shared" si="0"/>
        <v>0</v>
      </c>
      <c r="BJ9" s="38">
        <f t="shared" si="0"/>
        <v>0</v>
      </c>
      <c r="BK9" s="74">
        <f t="shared" si="0"/>
        <v>0</v>
      </c>
      <c r="BL9" s="74">
        <f t="shared" ref="BL9:BR9" si="1">SUM(BL5:BL8)</f>
        <v>0</v>
      </c>
      <c r="BM9" s="74">
        <f t="shared" si="1"/>
        <v>0</v>
      </c>
      <c r="BN9" s="74">
        <f t="shared" si="1"/>
        <v>0</v>
      </c>
      <c r="BO9" s="74">
        <f t="shared" si="1"/>
        <v>0</v>
      </c>
      <c r="BP9" s="38">
        <f t="shared" si="1"/>
        <v>0</v>
      </c>
      <c r="BQ9" s="79">
        <f t="shared" si="1"/>
        <v>0</v>
      </c>
      <c r="BR9" s="75">
        <f t="shared" si="1"/>
        <v>0</v>
      </c>
      <c r="BS9" s="74">
        <f>SUM(BS5:BS8)</f>
        <v>1240738</v>
      </c>
      <c r="BT9" s="76">
        <f t="shared" ref="BT9:BX9" si="2">SUM(BT5:BT8)</f>
        <v>6211.9</v>
      </c>
      <c r="BU9" s="76">
        <f t="shared" si="2"/>
        <v>4619.2</v>
      </c>
      <c r="BV9" s="39">
        <f t="shared" si="2"/>
        <v>0.65</v>
      </c>
      <c r="BW9" s="76">
        <f t="shared" si="2"/>
        <v>41412</v>
      </c>
      <c r="BX9" s="77">
        <f t="shared" si="2"/>
        <v>96.199999999999989</v>
      </c>
    </row>
    <row r="10" spans="2:76" ht="15.75" thickBot="1">
      <c r="B10" s="160"/>
      <c r="C10" s="161"/>
      <c r="D10" s="161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1"/>
      <c r="AD10" s="163"/>
      <c r="AE10" s="163"/>
      <c r="AF10" s="163"/>
      <c r="AG10" s="163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</row>
    <row r="11" spans="2:76" ht="30.75" customHeight="1" thickBot="1">
      <c r="B11" s="187" t="s">
        <v>55</v>
      </c>
      <c r="C11" s="188"/>
      <c r="D11" s="222"/>
      <c r="E11" s="74">
        <v>6626</v>
      </c>
      <c r="F11" s="76">
        <v>205</v>
      </c>
      <c r="G11" s="76">
        <v>24.7</v>
      </c>
      <c r="H11" s="39">
        <v>0.65</v>
      </c>
      <c r="I11" s="76">
        <v>1366</v>
      </c>
      <c r="J11" s="77">
        <v>3</v>
      </c>
      <c r="K11" s="78">
        <v>6001</v>
      </c>
      <c r="L11" s="76">
        <v>203.7</v>
      </c>
      <c r="M11" s="76">
        <v>22.3</v>
      </c>
      <c r="N11" s="39">
        <v>0.65</v>
      </c>
      <c r="O11" s="76">
        <v>1358</v>
      </c>
      <c r="P11" s="77">
        <v>3.2</v>
      </c>
      <c r="Q11" s="78">
        <v>5955.4</v>
      </c>
      <c r="R11" s="76">
        <v>203.6</v>
      </c>
      <c r="S11" s="76">
        <v>22.2</v>
      </c>
      <c r="T11" s="39">
        <v>0.65</v>
      </c>
      <c r="U11" s="76">
        <v>1357</v>
      </c>
      <c r="V11" s="80">
        <v>3.2</v>
      </c>
      <c r="W11" s="74">
        <v>5730</v>
      </c>
      <c r="X11" s="76">
        <v>203.1</v>
      </c>
      <c r="Y11" s="76">
        <v>21.3</v>
      </c>
      <c r="Z11" s="39">
        <v>0.65</v>
      </c>
      <c r="AA11" s="76">
        <v>1354</v>
      </c>
      <c r="AB11" s="77">
        <v>3.1</v>
      </c>
      <c r="AC11" s="81">
        <v>5414</v>
      </c>
      <c r="AD11" s="79">
        <v>202.5</v>
      </c>
      <c r="AE11" s="79">
        <v>20.2</v>
      </c>
      <c r="AF11" s="36">
        <v>0.65</v>
      </c>
      <c r="AG11" s="79">
        <v>1350</v>
      </c>
      <c r="AH11" s="82">
        <v>3.1</v>
      </c>
      <c r="AI11" s="75">
        <v>6038.5</v>
      </c>
      <c r="AJ11" s="79">
        <v>203.8</v>
      </c>
      <c r="AK11" s="79">
        <v>22.5</v>
      </c>
      <c r="AL11" s="36">
        <v>0.65</v>
      </c>
      <c r="AM11" s="79">
        <v>1358</v>
      </c>
      <c r="AN11" s="82">
        <v>3.2</v>
      </c>
      <c r="AO11" s="75">
        <v>6240.9</v>
      </c>
      <c r="AP11" s="79">
        <v>204.2</v>
      </c>
      <c r="AQ11" s="79">
        <v>23.2</v>
      </c>
      <c r="AR11" s="36">
        <v>0.65</v>
      </c>
      <c r="AS11" s="79">
        <v>1361</v>
      </c>
      <c r="AT11" s="82">
        <v>3.2</v>
      </c>
      <c r="AU11" s="75">
        <v>7251.5</v>
      </c>
      <c r="AV11" s="79">
        <v>206.2</v>
      </c>
      <c r="AW11" s="79">
        <v>27</v>
      </c>
      <c r="AX11" s="36">
        <v>0.65</v>
      </c>
      <c r="AY11" s="79">
        <v>1375</v>
      </c>
      <c r="AZ11" s="81">
        <v>3.2</v>
      </c>
      <c r="BA11" s="83">
        <v>6731.6</v>
      </c>
      <c r="BB11" s="83">
        <v>205.2</v>
      </c>
      <c r="BC11" s="83">
        <v>25.1</v>
      </c>
      <c r="BD11" s="37">
        <v>0.65</v>
      </c>
      <c r="BE11" s="83">
        <v>1368</v>
      </c>
      <c r="BF11" s="83">
        <v>3.2</v>
      </c>
      <c r="BG11" s="84"/>
      <c r="BH11" s="83"/>
      <c r="BI11" s="83"/>
      <c r="BJ11" s="37"/>
      <c r="BK11" s="83"/>
      <c r="BL11" s="85"/>
      <c r="BM11" s="86"/>
      <c r="BN11" s="83"/>
      <c r="BO11" s="83"/>
      <c r="BP11" s="37"/>
      <c r="BQ11" s="83"/>
      <c r="BR11" s="85"/>
      <c r="BS11" s="74">
        <f>(E11+K11+Q11+W11+AC11+AI11+AO11+AU11+BA11+BG11+BM11)</f>
        <v>55988.9</v>
      </c>
      <c r="BT11" s="74">
        <f>(F11+L11+R11+X11+AD11+AJ11+AP11+AV11+BB11+BH11+BN11)</f>
        <v>1837.3000000000002</v>
      </c>
      <c r="BU11" s="74">
        <f>(G11+M11+S11+Y11+AE11+AK11+AQ11+AW11+BC11+BI11+BO11)</f>
        <v>208.49999999999997</v>
      </c>
      <c r="BV11" s="38">
        <f>AVERAGE(H11,N11,T11,Z11,AF11,AL11,AR11,AX11,BD11,BJ11,BP11)</f>
        <v>0.65</v>
      </c>
      <c r="BW11" s="74">
        <f t="shared" ref="BW11:BX11" si="3">(I11+O11+U11+AA11+AG11+AM11+AS11+AY11+BE11+BK11+BQ11)</f>
        <v>12247</v>
      </c>
      <c r="BX11" s="74">
        <f t="shared" si="3"/>
        <v>28.4</v>
      </c>
    </row>
    <row r="12" spans="2:76" ht="15.75" thickBot="1">
      <c r="B12" s="160"/>
      <c r="C12" s="161"/>
      <c r="D12" s="161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</row>
    <row r="13" spans="2:76" ht="15" customHeight="1" thickBot="1">
      <c r="B13" s="187" t="s">
        <v>20</v>
      </c>
      <c r="C13" s="188"/>
      <c r="D13" s="188"/>
      <c r="E13" s="75">
        <v>22921</v>
      </c>
      <c r="F13" s="79">
        <v>422.4</v>
      </c>
      <c r="G13" s="79">
        <v>85.3</v>
      </c>
      <c r="H13" s="36">
        <v>0.65</v>
      </c>
      <c r="I13" s="79">
        <v>2816</v>
      </c>
      <c r="J13" s="79">
        <v>6.5</v>
      </c>
      <c r="K13" s="81">
        <v>23486</v>
      </c>
      <c r="L13" s="79">
        <v>423.6</v>
      </c>
      <c r="M13" s="79">
        <v>87.4</v>
      </c>
      <c r="N13" s="36">
        <v>0.65</v>
      </c>
      <c r="O13" s="79">
        <v>2824</v>
      </c>
      <c r="P13" s="82">
        <v>6.6</v>
      </c>
      <c r="Q13" s="75">
        <v>26971</v>
      </c>
      <c r="R13" s="79">
        <v>430.7</v>
      </c>
      <c r="S13" s="79">
        <v>100.4</v>
      </c>
      <c r="T13" s="36">
        <v>0.65</v>
      </c>
      <c r="U13" s="79">
        <v>2871</v>
      </c>
      <c r="V13" s="79">
        <v>6.7</v>
      </c>
      <c r="W13" s="81">
        <v>23501</v>
      </c>
      <c r="X13" s="79">
        <v>423.6</v>
      </c>
      <c r="Y13" s="79">
        <v>87.5</v>
      </c>
      <c r="Z13" s="36">
        <v>0.65</v>
      </c>
      <c r="AA13" s="79">
        <v>2824</v>
      </c>
      <c r="AB13" s="79">
        <v>6.6</v>
      </c>
      <c r="AC13" s="81">
        <v>23569</v>
      </c>
      <c r="AD13" s="79">
        <v>423.8</v>
      </c>
      <c r="AE13" s="79">
        <v>87.7</v>
      </c>
      <c r="AF13" s="36">
        <v>0.65</v>
      </c>
      <c r="AG13" s="79">
        <v>2825</v>
      </c>
      <c r="AH13" s="82">
        <v>6.6</v>
      </c>
      <c r="AI13" s="75">
        <v>24290</v>
      </c>
      <c r="AJ13" s="79">
        <v>425.2</v>
      </c>
      <c r="AK13" s="79">
        <v>90.4</v>
      </c>
      <c r="AL13" s="36">
        <v>0.65</v>
      </c>
      <c r="AM13" s="79">
        <v>2835</v>
      </c>
      <c r="AN13" s="82">
        <v>6.6</v>
      </c>
      <c r="AO13" s="82">
        <v>25417</v>
      </c>
      <c r="AP13" s="79">
        <v>427.5</v>
      </c>
      <c r="AQ13" s="79">
        <v>94.6</v>
      </c>
      <c r="AR13" s="36">
        <v>0.65</v>
      </c>
      <c r="AS13" s="79">
        <v>2850</v>
      </c>
      <c r="AT13" s="79">
        <v>6.6</v>
      </c>
      <c r="AU13" s="79">
        <v>25366</v>
      </c>
      <c r="AV13" s="79">
        <v>427.4</v>
      </c>
      <c r="AW13" s="79">
        <v>94.4</v>
      </c>
      <c r="AX13" s="37">
        <v>0.65</v>
      </c>
      <c r="AY13" s="83">
        <v>2850</v>
      </c>
      <c r="AZ13" s="83">
        <v>6.6</v>
      </c>
      <c r="BA13" s="83">
        <v>27455</v>
      </c>
      <c r="BB13" s="83">
        <v>431.7</v>
      </c>
      <c r="BC13" s="83">
        <v>102.2</v>
      </c>
      <c r="BD13" s="37">
        <v>0.65</v>
      </c>
      <c r="BE13" s="83">
        <v>2878</v>
      </c>
      <c r="BF13" s="85">
        <v>6.7</v>
      </c>
      <c r="BG13" s="86"/>
      <c r="BH13" s="83"/>
      <c r="BI13" s="83"/>
      <c r="BJ13" s="37"/>
      <c r="BK13" s="83"/>
      <c r="BL13" s="85"/>
      <c r="BM13" s="87"/>
      <c r="BN13" s="84"/>
      <c r="BO13" s="83"/>
      <c r="BP13" s="37"/>
      <c r="BQ13" s="83"/>
      <c r="BR13" s="84"/>
      <c r="BS13" s="74">
        <f>(E13+K13+Q13+W13+AC13+AI13+AO13+AU13+BA13+BG13+BM13)</f>
        <v>222976</v>
      </c>
      <c r="BT13" s="74">
        <f>(F13+L13+R13+X13+AD13+AJ13+AP13+AV13+BB13+BH13+BN13)</f>
        <v>3835.9</v>
      </c>
      <c r="BU13" s="74">
        <f t="shared" ref="BU13:BX13" si="4">(G13+M13+S13+Y13+AE13+AK13+AQ13+AW13+BC13+BI13+BO13)</f>
        <v>829.90000000000009</v>
      </c>
      <c r="BV13" s="38">
        <f>AVERAGE(H13,N13,T13,Z13,AF13,AL13,AR13,AX13,BD13,BJ13,BP13)</f>
        <v>0.65</v>
      </c>
      <c r="BW13" s="74">
        <f t="shared" si="4"/>
        <v>25573</v>
      </c>
      <c r="BX13" s="74">
        <f t="shared" si="4"/>
        <v>59.500000000000007</v>
      </c>
    </row>
    <row r="14" spans="2:76" ht="15.75" thickBot="1">
      <c r="B14" s="160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</row>
    <row r="15" spans="2:76" ht="15.75" customHeight="1" thickBot="1">
      <c r="B15" s="187" t="s">
        <v>21</v>
      </c>
      <c r="C15" s="188"/>
      <c r="D15" s="222"/>
      <c r="E15" s="192" t="s">
        <v>106</v>
      </c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3"/>
      <c r="AI15" s="75">
        <v>2238.6</v>
      </c>
      <c r="AJ15" s="79">
        <v>245.4</v>
      </c>
      <c r="AK15" s="79">
        <v>8.3000000000000007</v>
      </c>
      <c r="AL15" s="36">
        <v>0.65</v>
      </c>
      <c r="AM15" s="79">
        <v>1636</v>
      </c>
      <c r="AN15" s="82">
        <v>3.8</v>
      </c>
      <c r="AO15" s="75">
        <v>1807.5</v>
      </c>
      <c r="AP15" s="79">
        <v>244.5</v>
      </c>
      <c r="AQ15" s="79">
        <v>6.7</v>
      </c>
      <c r="AR15" s="36">
        <v>0.65</v>
      </c>
      <c r="AS15" s="79">
        <v>1630</v>
      </c>
      <c r="AT15" s="79">
        <v>3.8</v>
      </c>
      <c r="AU15" s="81">
        <v>2379.5</v>
      </c>
      <c r="AV15" s="79">
        <v>245.7</v>
      </c>
      <c r="AW15" s="79">
        <v>8.9</v>
      </c>
      <c r="AX15" s="36">
        <v>0.65</v>
      </c>
      <c r="AY15" s="79">
        <v>1638</v>
      </c>
      <c r="AZ15" s="79">
        <v>3.8</v>
      </c>
      <c r="BA15" s="83">
        <v>1869.8</v>
      </c>
      <c r="BB15" s="83">
        <v>244.6</v>
      </c>
      <c r="BC15" s="83">
        <v>7</v>
      </c>
      <c r="BD15" s="37">
        <v>0.65</v>
      </c>
      <c r="BE15" s="83">
        <v>1631</v>
      </c>
      <c r="BF15" s="84">
        <v>3.8</v>
      </c>
      <c r="BG15" s="83"/>
      <c r="BH15" s="83"/>
      <c r="BI15" s="83"/>
      <c r="BJ15" s="37"/>
      <c r="BK15" s="83"/>
      <c r="BL15" s="85"/>
      <c r="BM15" s="86"/>
      <c r="BN15" s="83"/>
      <c r="BO15" s="83"/>
      <c r="BP15" s="37"/>
      <c r="BQ15" s="83"/>
      <c r="BR15" s="85"/>
      <c r="BS15" s="74">
        <f>(AI15+AO15+AU15+BA15+BG15+BM15)</f>
        <v>8295.4</v>
      </c>
      <c r="BT15" s="74">
        <f t="shared" ref="BT15:BX15" si="5">(AJ15+AP15+AV15+BB15+BH15+BN15)</f>
        <v>980.19999999999993</v>
      </c>
      <c r="BU15" s="74">
        <f t="shared" si="5"/>
        <v>30.9</v>
      </c>
      <c r="BV15" s="38">
        <f>AVERAGE(AL15,AR15,AX15,BD15,BJ15,BP15)</f>
        <v>0.65</v>
      </c>
      <c r="BW15" s="74">
        <f t="shared" si="5"/>
        <v>6535</v>
      </c>
      <c r="BX15" s="74">
        <f t="shared" si="5"/>
        <v>15.2</v>
      </c>
    </row>
    <row r="16" spans="2:76" ht="15.75" thickBot="1">
      <c r="B16" s="223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</row>
    <row r="17" spans="2:76" ht="15" customHeight="1" thickBot="1">
      <c r="B17" s="187" t="s">
        <v>44</v>
      </c>
      <c r="C17" s="188"/>
      <c r="D17" s="188"/>
      <c r="E17" s="75">
        <v>40714.199999999997</v>
      </c>
      <c r="F17" s="79">
        <v>231.2</v>
      </c>
      <c r="G17" s="79">
        <v>151.6</v>
      </c>
      <c r="H17" s="39">
        <v>0.65</v>
      </c>
      <c r="I17" s="79">
        <v>1541</v>
      </c>
      <c r="J17" s="79">
        <v>3.1</v>
      </c>
      <c r="K17" s="107">
        <v>37749.4</v>
      </c>
      <c r="L17" s="79">
        <v>225.2</v>
      </c>
      <c r="M17" s="79">
        <v>140.5</v>
      </c>
      <c r="N17" s="36">
        <v>0.65</v>
      </c>
      <c r="O17" s="79">
        <v>1501</v>
      </c>
      <c r="P17" s="82">
        <v>3.5</v>
      </c>
      <c r="Q17" s="75">
        <v>36968.699999999997</v>
      </c>
      <c r="R17" s="79">
        <v>223.6</v>
      </c>
      <c r="S17" s="79">
        <v>137.6</v>
      </c>
      <c r="T17" s="36">
        <v>0.65</v>
      </c>
      <c r="U17" s="79">
        <v>1490</v>
      </c>
      <c r="V17" s="79">
        <v>3.5</v>
      </c>
      <c r="W17" s="107">
        <v>37239.5</v>
      </c>
      <c r="X17" s="79">
        <v>224.1</v>
      </c>
      <c r="Y17" s="79">
        <v>138.6</v>
      </c>
      <c r="Z17" s="36">
        <v>0.65</v>
      </c>
      <c r="AA17" s="79">
        <v>1494</v>
      </c>
      <c r="AB17" s="79">
        <v>3.5</v>
      </c>
      <c r="AC17" s="107">
        <v>36263</v>
      </c>
      <c r="AD17" s="79">
        <v>222.1</v>
      </c>
      <c r="AE17" s="79">
        <v>135</v>
      </c>
      <c r="AF17" s="36">
        <v>0.65</v>
      </c>
      <c r="AG17" s="79">
        <v>1481</v>
      </c>
      <c r="AH17" s="82">
        <v>3.4</v>
      </c>
      <c r="AI17" s="75">
        <v>40939.9</v>
      </c>
      <c r="AJ17" s="79">
        <v>231.7</v>
      </c>
      <c r="AK17" s="79">
        <v>152.4</v>
      </c>
      <c r="AL17" s="36">
        <v>0.65</v>
      </c>
      <c r="AM17" s="79">
        <v>1545</v>
      </c>
      <c r="AN17" s="82">
        <v>3.6</v>
      </c>
      <c r="AO17" s="75">
        <v>39166.699999999997</v>
      </c>
      <c r="AP17" s="79">
        <v>228.1</v>
      </c>
      <c r="AQ17" s="79">
        <v>145.80000000000001</v>
      </c>
      <c r="AR17" s="36">
        <v>0.65</v>
      </c>
      <c r="AS17" s="79">
        <v>1520</v>
      </c>
      <c r="AT17" s="79">
        <v>3.5</v>
      </c>
      <c r="AU17" s="79">
        <v>33908</v>
      </c>
      <c r="AV17" s="79">
        <v>217.3</v>
      </c>
      <c r="AW17" s="79">
        <v>126.2</v>
      </c>
      <c r="AX17" s="37">
        <v>0.65</v>
      </c>
      <c r="AY17" s="83">
        <v>1449</v>
      </c>
      <c r="AZ17" s="83">
        <v>3.4</v>
      </c>
      <c r="BA17" s="83">
        <v>40623.9</v>
      </c>
      <c r="BB17" s="83">
        <v>231</v>
      </c>
      <c r="BC17" s="83">
        <v>151.19999999999999</v>
      </c>
      <c r="BD17" s="37">
        <v>0.65</v>
      </c>
      <c r="BE17" s="83">
        <v>1540</v>
      </c>
      <c r="BF17" s="85">
        <v>3.6</v>
      </c>
      <c r="BG17" s="86"/>
      <c r="BH17" s="83"/>
      <c r="BI17" s="83"/>
      <c r="BJ17" s="37"/>
      <c r="BK17" s="83"/>
      <c r="BL17" s="85"/>
      <c r="BM17" s="87"/>
      <c r="BN17" s="84"/>
      <c r="BO17" s="83"/>
      <c r="BP17" s="37"/>
      <c r="BQ17" s="83"/>
      <c r="BR17" s="84"/>
      <c r="BS17" s="106">
        <f>(E17+K17+Q17+W17+AC17+AI17+AO17+AU17+BA17+BH17+BM17)</f>
        <v>343573.3</v>
      </c>
      <c r="BT17" s="127">
        <f t="shared" ref="BT17:BW17" si="6">(F17+L17+R17+X17+AD17+AJ17+AP17+AV17+BB17+BI17+BN17)</f>
        <v>2034.3</v>
      </c>
      <c r="BU17" s="127">
        <f t="shared" si="6"/>
        <v>1278.9000000000001</v>
      </c>
      <c r="BV17" s="38">
        <f>AVERAGE(H17,N17,T17,Z17,AF17,AL17,AR17,AX17,BD17,BJ17,BP17)</f>
        <v>0.65</v>
      </c>
      <c r="BW17" s="127">
        <f t="shared" si="6"/>
        <v>13561</v>
      </c>
      <c r="BX17" s="127">
        <f>(J17+P17+V17+AB17+AH17+AN17+AT17+AZ17+BF17+BM17+BR17)</f>
        <v>31.1</v>
      </c>
    </row>
    <row r="18" spans="2:76" ht="15.75" thickBot="1"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</row>
    <row r="19" spans="2:76" s="131" customFormat="1" ht="15" customHeight="1" thickBot="1">
      <c r="B19" s="187" t="s">
        <v>176</v>
      </c>
      <c r="C19" s="188"/>
      <c r="D19" s="188"/>
      <c r="E19" s="189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1"/>
      <c r="AI19" s="75">
        <v>961</v>
      </c>
      <c r="AJ19" s="79">
        <v>69.400000000000006</v>
      </c>
      <c r="AK19" s="79">
        <v>3.6</v>
      </c>
      <c r="AL19" s="36">
        <v>0.65</v>
      </c>
      <c r="AM19" s="79">
        <v>463</v>
      </c>
      <c r="AN19" s="82">
        <v>1.1000000000000001</v>
      </c>
      <c r="AO19" s="75">
        <v>2127</v>
      </c>
      <c r="AP19" s="79">
        <v>71.8</v>
      </c>
      <c r="AQ19" s="79">
        <v>7.9</v>
      </c>
      <c r="AR19" s="36">
        <v>0.65</v>
      </c>
      <c r="AS19" s="79">
        <v>478</v>
      </c>
      <c r="AT19" s="79">
        <v>1.1000000000000001</v>
      </c>
      <c r="AU19" s="79">
        <v>2029</v>
      </c>
      <c r="AV19" s="79">
        <v>71.599999999999994</v>
      </c>
      <c r="AW19" s="79">
        <v>7.6</v>
      </c>
      <c r="AX19" s="37">
        <v>0.65</v>
      </c>
      <c r="AY19" s="83">
        <v>477</v>
      </c>
      <c r="AZ19" s="83">
        <v>1.1000000000000001</v>
      </c>
      <c r="BA19" s="83">
        <v>23748</v>
      </c>
      <c r="BB19" s="83">
        <v>115.9</v>
      </c>
      <c r="BC19" s="83">
        <v>88.4</v>
      </c>
      <c r="BD19" s="37">
        <v>0.65</v>
      </c>
      <c r="BE19" s="83">
        <v>773</v>
      </c>
      <c r="BF19" s="85">
        <v>1.8</v>
      </c>
      <c r="BG19" s="86"/>
      <c r="BH19" s="83"/>
      <c r="BI19" s="83"/>
      <c r="BJ19" s="37"/>
      <c r="BK19" s="83"/>
      <c r="BL19" s="85"/>
      <c r="BM19" s="87"/>
      <c r="BN19" s="84"/>
      <c r="BO19" s="83"/>
      <c r="BP19" s="37"/>
      <c r="BQ19" s="83"/>
      <c r="BR19" s="84"/>
      <c r="BS19" s="132">
        <f t="shared" ref="BS19:BX19" si="7">(AI19+AO19+AU19+BA19+BH19+BM19)</f>
        <v>28865</v>
      </c>
      <c r="BT19" s="139">
        <f t="shared" si="7"/>
        <v>328.7</v>
      </c>
      <c r="BU19" s="139">
        <f t="shared" si="7"/>
        <v>107.5</v>
      </c>
      <c r="BV19" s="38">
        <f>AVERAGE(AL19,AR19,AX19,BD19,BK19,BP19)</f>
        <v>0.65</v>
      </c>
      <c r="BW19" s="139">
        <f t="shared" si="7"/>
        <v>2191</v>
      </c>
      <c r="BX19" s="139">
        <f t="shared" si="7"/>
        <v>5.1000000000000005</v>
      </c>
    </row>
    <row r="20" spans="2:76" s="131" customFormat="1" ht="15.75" thickBot="1"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</row>
    <row r="21" spans="2:76" s="141" customFormat="1" ht="15" customHeight="1" thickBot="1">
      <c r="B21" s="187" t="s">
        <v>47</v>
      </c>
      <c r="C21" s="188"/>
      <c r="D21" s="188"/>
      <c r="E21" s="75">
        <v>34363</v>
      </c>
      <c r="F21" s="79">
        <v>401.3</v>
      </c>
      <c r="G21" s="79">
        <v>127.9</v>
      </c>
      <c r="H21" s="39">
        <v>0.65</v>
      </c>
      <c r="I21" s="79">
        <v>2675</v>
      </c>
      <c r="J21" s="79">
        <v>6.2</v>
      </c>
      <c r="K21" s="140">
        <v>36014</v>
      </c>
      <c r="L21" s="79">
        <v>404.6</v>
      </c>
      <c r="M21" s="79">
        <v>134.1</v>
      </c>
      <c r="N21" s="36">
        <v>0.65</v>
      </c>
      <c r="O21" s="79">
        <v>2698</v>
      </c>
      <c r="P21" s="82">
        <v>6.3</v>
      </c>
      <c r="Q21" s="75">
        <v>34902</v>
      </c>
      <c r="R21" s="79">
        <v>402.4</v>
      </c>
      <c r="S21" s="79">
        <v>129.9</v>
      </c>
      <c r="T21" s="36">
        <v>0.65</v>
      </c>
      <c r="U21" s="79">
        <v>2682</v>
      </c>
      <c r="V21" s="79">
        <v>6.2</v>
      </c>
      <c r="W21" s="140">
        <v>38404</v>
      </c>
      <c r="X21" s="79">
        <v>409.5</v>
      </c>
      <c r="Y21" s="79">
        <v>143</v>
      </c>
      <c r="Z21" s="36">
        <v>0.65</v>
      </c>
      <c r="AA21" s="79">
        <v>2730</v>
      </c>
      <c r="AB21" s="79">
        <v>6.3</v>
      </c>
      <c r="AC21" s="140">
        <v>39096</v>
      </c>
      <c r="AD21" s="79">
        <v>410.9</v>
      </c>
      <c r="AE21" s="79">
        <v>145.5</v>
      </c>
      <c r="AF21" s="36">
        <v>0.65</v>
      </c>
      <c r="AG21" s="79">
        <v>2739</v>
      </c>
      <c r="AH21" s="82">
        <v>6.4</v>
      </c>
      <c r="AI21" s="75">
        <v>35564</v>
      </c>
      <c r="AJ21" s="79">
        <v>403.7</v>
      </c>
      <c r="AK21" s="79">
        <v>132.4</v>
      </c>
      <c r="AL21" s="36">
        <v>0.65</v>
      </c>
      <c r="AM21" s="79">
        <v>2691</v>
      </c>
      <c r="AN21" s="82">
        <v>6.3</v>
      </c>
      <c r="AO21" s="75">
        <v>40811</v>
      </c>
      <c r="AP21" s="79">
        <v>414.4</v>
      </c>
      <c r="AQ21" s="79">
        <v>151.9</v>
      </c>
      <c r="AR21" s="36">
        <v>0.65</v>
      </c>
      <c r="AS21" s="79">
        <v>2763</v>
      </c>
      <c r="AT21" s="79">
        <v>6.4</v>
      </c>
      <c r="AU21" s="79">
        <v>33862</v>
      </c>
      <c r="AV21" s="79">
        <v>400.2</v>
      </c>
      <c r="AW21" s="79">
        <v>126.1</v>
      </c>
      <c r="AX21" s="37">
        <v>0.65</v>
      </c>
      <c r="AY21" s="83">
        <v>2668</v>
      </c>
      <c r="AZ21" s="83">
        <v>6.2</v>
      </c>
      <c r="BA21" s="83">
        <v>36546</v>
      </c>
      <c r="BB21" s="83">
        <v>405.7</v>
      </c>
      <c r="BC21" s="83">
        <v>136.1</v>
      </c>
      <c r="BD21" s="37">
        <v>0.65</v>
      </c>
      <c r="BE21" s="83">
        <v>2705</v>
      </c>
      <c r="BF21" s="85">
        <v>6.3</v>
      </c>
      <c r="BG21" s="86"/>
      <c r="BH21" s="83"/>
      <c r="BI21" s="83"/>
      <c r="BJ21" s="37"/>
      <c r="BK21" s="83"/>
      <c r="BL21" s="85"/>
      <c r="BM21" s="87"/>
      <c r="BN21" s="84"/>
      <c r="BO21" s="83"/>
      <c r="BP21" s="37"/>
      <c r="BQ21" s="83"/>
      <c r="BR21" s="84"/>
      <c r="BS21" s="139">
        <f>(E21+K21+Q21+W21+AC21+AI21+AO21+AU21+BA21+BH21+BM21)</f>
        <v>329562</v>
      </c>
      <c r="BT21" s="139">
        <f t="shared" ref="BT21" si="8">(F21+L21+R21+X21+AD21+AJ21+AP21+AV21+BB21+BI21+BN21)</f>
        <v>3652.7</v>
      </c>
      <c r="BU21" s="139">
        <f>(G21+M21+S21+Y21+AE21+AK21+AQ21+AW21+BC21+BJ21+BO21)</f>
        <v>1226.8999999999999</v>
      </c>
      <c r="BV21" s="38">
        <f>AVERAGE(H21,N21,T21,Z21,AF21,AL21,AR21,AX21,BD21,BK21,BP21)</f>
        <v>0.65</v>
      </c>
      <c r="BW21" s="139">
        <f>(I21+O21+U21+AA21+AG21+AM21+AS21+AY21+BE21+BL21+BQ21)</f>
        <v>24351</v>
      </c>
      <c r="BX21" s="139">
        <f>(J21+P21+V21+AB21+AH21+AN21+AT21+AZ21+BF21+BM21+BR21)</f>
        <v>56.599999999999994</v>
      </c>
    </row>
    <row r="22" spans="2:76" s="141" customFormat="1"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</row>
    <row r="23" spans="2:76" s="131" customFormat="1">
      <c r="C23" s="104"/>
      <c r="D23" s="104"/>
      <c r="E23" s="104"/>
      <c r="F23" s="104"/>
    </row>
    <row r="24" spans="2:76" ht="15" customHeight="1">
      <c r="C24" s="104"/>
      <c r="D24" s="219"/>
      <c r="E24" s="220"/>
      <c r="F24" s="194" t="s">
        <v>68</v>
      </c>
      <c r="G24" s="194"/>
      <c r="H24" s="194"/>
      <c r="I24" s="194"/>
      <c r="J24" s="194"/>
      <c r="K24" s="194"/>
      <c r="L24" s="194"/>
    </row>
    <row r="25" spans="2:76" ht="75">
      <c r="C25" s="104"/>
      <c r="D25" s="219"/>
      <c r="E25" s="221"/>
      <c r="F25" s="88" t="s">
        <v>69</v>
      </c>
      <c r="G25" s="88" t="s">
        <v>67</v>
      </c>
      <c r="H25" s="88" t="s">
        <v>172</v>
      </c>
      <c r="I25" s="88" t="s">
        <v>61</v>
      </c>
      <c r="J25" s="88" t="s">
        <v>64</v>
      </c>
      <c r="K25" s="88" t="s">
        <v>54</v>
      </c>
      <c r="L25" s="88" t="s">
        <v>66</v>
      </c>
    </row>
    <row r="26" spans="2:76" ht="15" customHeight="1">
      <c r="C26" s="105"/>
      <c r="D26" s="219"/>
      <c r="E26" s="89" t="s">
        <v>0</v>
      </c>
      <c r="F26" s="57">
        <v>14</v>
      </c>
      <c r="G26" s="57">
        <f>BS9</f>
        <v>1240738</v>
      </c>
      <c r="H26" s="57">
        <f t="shared" ref="H26:K26" si="9">BT9</f>
        <v>6211.9</v>
      </c>
      <c r="I26" s="57">
        <f t="shared" si="9"/>
        <v>4619.2</v>
      </c>
      <c r="J26" s="122">
        <f t="shared" si="9"/>
        <v>0.65</v>
      </c>
      <c r="K26" s="57">
        <f t="shared" si="9"/>
        <v>41412</v>
      </c>
      <c r="L26" s="57">
        <f>BX9</f>
        <v>96.199999999999989</v>
      </c>
    </row>
    <row r="27" spans="2:76">
      <c r="B27" s="90"/>
      <c r="C27" s="105"/>
      <c r="D27" s="219"/>
      <c r="E27" s="89" t="s">
        <v>55</v>
      </c>
      <c r="F27" s="57">
        <v>8</v>
      </c>
      <c r="G27" s="57">
        <f>BS11</f>
        <v>55988.9</v>
      </c>
      <c r="H27" s="57">
        <f t="shared" ref="H27:L27" si="10">BT11</f>
        <v>1837.3000000000002</v>
      </c>
      <c r="I27" s="57">
        <f t="shared" si="10"/>
        <v>208.49999999999997</v>
      </c>
      <c r="J27" s="122">
        <f t="shared" si="10"/>
        <v>0.65</v>
      </c>
      <c r="K27" s="57">
        <f t="shared" si="10"/>
        <v>12247</v>
      </c>
      <c r="L27" s="57">
        <f t="shared" si="10"/>
        <v>28.4</v>
      </c>
      <c r="N27"/>
      <c r="O27"/>
      <c r="P27"/>
      <c r="Q27"/>
      <c r="R27"/>
      <c r="S27"/>
      <c r="T27"/>
    </row>
    <row r="28" spans="2:76" ht="30">
      <c r="B28" s="90"/>
      <c r="C28" s="105"/>
      <c r="D28" s="219"/>
      <c r="E28" s="89" t="s">
        <v>20</v>
      </c>
      <c r="F28" s="57">
        <v>25</v>
      </c>
      <c r="G28" s="57">
        <f>BS13</f>
        <v>222976</v>
      </c>
      <c r="H28" s="57">
        <f t="shared" ref="H28:L28" si="11">BT13</f>
        <v>3835.9</v>
      </c>
      <c r="I28" s="57">
        <f t="shared" si="11"/>
        <v>829.90000000000009</v>
      </c>
      <c r="J28" s="122">
        <f t="shared" si="11"/>
        <v>0.65</v>
      </c>
      <c r="K28" s="57">
        <f t="shared" si="11"/>
        <v>25573</v>
      </c>
      <c r="L28" s="57">
        <f t="shared" si="11"/>
        <v>59.500000000000007</v>
      </c>
      <c r="N28"/>
      <c r="O28"/>
      <c r="P28"/>
      <c r="Q28"/>
      <c r="R28"/>
      <c r="S28"/>
      <c r="T28"/>
    </row>
    <row r="29" spans="2:76" ht="45">
      <c r="B29" s="90"/>
      <c r="C29" s="105"/>
      <c r="D29" s="219"/>
      <c r="E29" s="89" t="s">
        <v>21</v>
      </c>
      <c r="F29" s="57">
        <v>3</v>
      </c>
      <c r="G29" s="57">
        <f t="shared" ref="G29:L29" si="12">BS15</f>
        <v>8295.4</v>
      </c>
      <c r="H29" s="57">
        <f t="shared" si="12"/>
        <v>980.19999999999993</v>
      </c>
      <c r="I29" s="57">
        <f t="shared" si="12"/>
        <v>30.9</v>
      </c>
      <c r="J29" s="122">
        <f t="shared" si="12"/>
        <v>0.65</v>
      </c>
      <c r="K29" s="57">
        <f t="shared" si="12"/>
        <v>6535</v>
      </c>
      <c r="L29" s="57">
        <f t="shared" si="12"/>
        <v>15.2</v>
      </c>
      <c r="N29"/>
      <c r="O29"/>
      <c r="P29"/>
      <c r="Q29"/>
      <c r="R29"/>
      <c r="S29"/>
      <c r="T29"/>
    </row>
    <row r="30" spans="2:76">
      <c r="B30" s="90"/>
      <c r="C30" s="105"/>
      <c r="D30" s="219"/>
      <c r="E30" s="89" t="s">
        <v>44</v>
      </c>
      <c r="F30" s="57">
        <v>38</v>
      </c>
      <c r="G30" s="57">
        <f>BS17</f>
        <v>343573.3</v>
      </c>
      <c r="H30" s="57">
        <f>BT17</f>
        <v>2034.3</v>
      </c>
      <c r="I30" s="57">
        <f t="shared" ref="I30:L30" si="13">BU17</f>
        <v>1278.9000000000001</v>
      </c>
      <c r="J30" s="122">
        <f t="shared" si="13"/>
        <v>0.65</v>
      </c>
      <c r="K30" s="57">
        <f t="shared" si="13"/>
        <v>13561</v>
      </c>
      <c r="L30" s="57">
        <f t="shared" si="13"/>
        <v>31.1</v>
      </c>
      <c r="N30"/>
      <c r="O30"/>
      <c r="P30"/>
      <c r="Q30"/>
      <c r="R30"/>
      <c r="S30"/>
      <c r="T30"/>
    </row>
    <row r="31" spans="2:76" s="141" customFormat="1">
      <c r="B31" s="90"/>
      <c r="C31" s="105"/>
      <c r="D31" s="219"/>
      <c r="E31" s="89" t="s">
        <v>176</v>
      </c>
      <c r="F31" s="57">
        <v>1</v>
      </c>
      <c r="G31" s="57">
        <f>BS19</f>
        <v>28865</v>
      </c>
      <c r="H31" s="57">
        <f t="shared" ref="H31:L31" si="14">BT19</f>
        <v>328.7</v>
      </c>
      <c r="I31" s="57">
        <f t="shared" si="14"/>
        <v>107.5</v>
      </c>
      <c r="J31" s="122">
        <f t="shared" si="14"/>
        <v>0.65</v>
      </c>
      <c r="K31" s="57">
        <f t="shared" si="14"/>
        <v>2191</v>
      </c>
      <c r="L31" s="57">
        <f t="shared" si="14"/>
        <v>5.1000000000000005</v>
      </c>
      <c r="N31"/>
      <c r="O31"/>
      <c r="P31"/>
      <c r="Q31"/>
      <c r="R31"/>
      <c r="S31"/>
      <c r="T31"/>
    </row>
    <row r="32" spans="2:76" s="141" customFormat="1">
      <c r="B32" s="90"/>
      <c r="C32" s="105"/>
      <c r="D32" s="219"/>
      <c r="E32" s="89" t="s">
        <v>47</v>
      </c>
      <c r="F32" s="57">
        <v>6</v>
      </c>
      <c r="G32" s="57">
        <f>BS21</f>
        <v>329562</v>
      </c>
      <c r="H32" s="57">
        <f t="shared" ref="H32:L32" si="15">BT21</f>
        <v>3652.7</v>
      </c>
      <c r="I32" s="57">
        <f t="shared" si="15"/>
        <v>1226.8999999999999</v>
      </c>
      <c r="J32" s="122">
        <f t="shared" si="15"/>
        <v>0.65</v>
      </c>
      <c r="K32" s="57">
        <f t="shared" si="15"/>
        <v>24351</v>
      </c>
      <c r="L32" s="57">
        <f t="shared" si="15"/>
        <v>56.599999999999994</v>
      </c>
      <c r="N32"/>
      <c r="O32"/>
      <c r="P32"/>
      <c r="Q32"/>
      <c r="R32"/>
      <c r="S32"/>
      <c r="T32"/>
    </row>
    <row r="33" spans="2:12">
      <c r="B33" s="90"/>
      <c r="C33" s="105"/>
      <c r="D33" s="219"/>
      <c r="E33" s="91" t="s">
        <v>5</v>
      </c>
      <c r="F33" s="92">
        <f>SUM(F26:F32)</f>
        <v>95</v>
      </c>
      <c r="G33" s="92">
        <f>SUM(G26:G32)</f>
        <v>2229998.5999999996</v>
      </c>
      <c r="H33" s="92">
        <f t="shared" ref="H33:L33" si="16">SUM(H26:H32)</f>
        <v>18881</v>
      </c>
      <c r="I33" s="92">
        <f t="shared" si="16"/>
        <v>8301.7999999999993</v>
      </c>
      <c r="J33" s="150">
        <f>AVERAGE(J26:J32)</f>
        <v>0.65</v>
      </c>
      <c r="K33" s="92">
        <f t="shared" si="16"/>
        <v>125870</v>
      </c>
      <c r="L33" s="92">
        <f t="shared" si="16"/>
        <v>292.09999999999997</v>
      </c>
    </row>
    <row r="34" spans="2:12" s="123" customFormat="1" ht="40.5" customHeight="1">
      <c r="B34" s="90"/>
      <c r="C34" s="105"/>
      <c r="E34" s="217" t="s">
        <v>174</v>
      </c>
      <c r="F34" s="217"/>
      <c r="G34" s="125">
        <f>G33*0.08</f>
        <v>178399.88799999998</v>
      </c>
      <c r="H34" s="125" t="s">
        <v>175</v>
      </c>
      <c r="I34" s="125"/>
      <c r="J34" s="125"/>
      <c r="K34" s="125"/>
      <c r="L34" s="125"/>
    </row>
    <row r="35" spans="2:12" s="123" customFormat="1">
      <c r="B35" s="90"/>
      <c r="C35" s="105"/>
      <c r="E35" s="218"/>
      <c r="F35" s="218"/>
      <c r="G35" s="124"/>
      <c r="H35" s="124"/>
      <c r="I35" s="124"/>
      <c r="J35" s="124"/>
      <c r="K35" s="124"/>
      <c r="L35" s="124"/>
    </row>
    <row r="36" spans="2:12" ht="15.75" customHeight="1">
      <c r="B36" s="90"/>
      <c r="C36" s="210"/>
      <c r="D36" s="210"/>
      <c r="E36" s="210"/>
      <c r="F36" s="210"/>
    </row>
    <row r="37" spans="2:12" ht="15.75" customHeight="1">
      <c r="B37" s="90"/>
      <c r="C37" s="90"/>
      <c r="D37" s="90"/>
    </row>
  </sheetData>
  <mergeCells count="96">
    <mergeCell ref="AB5:AB8"/>
    <mergeCell ref="AD5:AD8"/>
    <mergeCell ref="AE5:AE8"/>
    <mergeCell ref="B19:D19"/>
    <mergeCell ref="E34:F35"/>
    <mergeCell ref="B17:D17"/>
    <mergeCell ref="D24:D33"/>
    <mergeCell ref="E24:E25"/>
    <mergeCell ref="B13:D13"/>
    <mergeCell ref="B15:D15"/>
    <mergeCell ref="B14:BX14"/>
    <mergeCell ref="B11:D11"/>
    <mergeCell ref="B16:BX16"/>
    <mergeCell ref="AH5:AH8"/>
    <mergeCell ref="AQ5:AQ8"/>
    <mergeCell ref="AR5:AR8"/>
    <mergeCell ref="AS5:AS8"/>
    <mergeCell ref="AT5:AT8"/>
    <mergeCell ref="AJ5:AJ8"/>
    <mergeCell ref="AK5:AK8"/>
    <mergeCell ref="AL5:AL8"/>
    <mergeCell ref="C36:F36"/>
    <mergeCell ref="BT5:BT8"/>
    <mergeCell ref="BA5:BA8"/>
    <mergeCell ref="BB5:BB8"/>
    <mergeCell ref="BC5:BC8"/>
    <mergeCell ref="BD5:BD8"/>
    <mergeCell ref="BE5:BE8"/>
    <mergeCell ref="AV5:AV8"/>
    <mergeCell ref="AW5:AW8"/>
    <mergeCell ref="AX5:AX8"/>
    <mergeCell ref="AY5:AY8"/>
    <mergeCell ref="AZ5:AZ8"/>
    <mergeCell ref="AP5:AP8"/>
    <mergeCell ref="BF5:BF8"/>
    <mergeCell ref="BK5:BK8"/>
    <mergeCell ref="BJ5:BJ8"/>
    <mergeCell ref="BW5:BW8"/>
    <mergeCell ref="BX5:BX8"/>
    <mergeCell ref="BN5:BN8"/>
    <mergeCell ref="BM5:BM8"/>
    <mergeCell ref="BR5:BR8"/>
    <mergeCell ref="BQ5:BQ8"/>
    <mergeCell ref="BP5:BP8"/>
    <mergeCell ref="BO5:BO8"/>
    <mergeCell ref="BV5:BV8"/>
    <mergeCell ref="BU5:BU8"/>
    <mergeCell ref="BL5:BL8"/>
    <mergeCell ref="BI5:BI8"/>
    <mergeCell ref="BH5:BH8"/>
    <mergeCell ref="BG5:BG8"/>
    <mergeCell ref="E2:BX2"/>
    <mergeCell ref="AF5:AF8"/>
    <mergeCell ref="AG5:AG8"/>
    <mergeCell ref="R5:R8"/>
    <mergeCell ref="S5:S8"/>
    <mergeCell ref="T5:T8"/>
    <mergeCell ref="U5:U8"/>
    <mergeCell ref="V5:V8"/>
    <mergeCell ref="X5:X8"/>
    <mergeCell ref="Y5:Y8"/>
    <mergeCell ref="Z5:Z8"/>
    <mergeCell ref="AA5:AA8"/>
    <mergeCell ref="K3:P3"/>
    <mergeCell ref="B5:C8"/>
    <mergeCell ref="F5:F8"/>
    <mergeCell ref="J5:J8"/>
    <mergeCell ref="P5:P8"/>
    <mergeCell ref="O5:O8"/>
    <mergeCell ref="N5:N8"/>
    <mergeCell ref="M5:M8"/>
    <mergeCell ref="L5:L8"/>
    <mergeCell ref="G5:G8"/>
    <mergeCell ref="H5:H8"/>
    <mergeCell ref="I5:I8"/>
    <mergeCell ref="B12:BX12"/>
    <mergeCell ref="B21:D21"/>
    <mergeCell ref="E19:AH19"/>
    <mergeCell ref="E15:AH15"/>
    <mergeCell ref="F24:L24"/>
    <mergeCell ref="BA3:BF3"/>
    <mergeCell ref="BG3:BL3"/>
    <mergeCell ref="BM3:BR3"/>
    <mergeCell ref="BS3:BX3"/>
    <mergeCell ref="B10:BX10"/>
    <mergeCell ref="Q3:V3"/>
    <mergeCell ref="W3:AB3"/>
    <mergeCell ref="AC3:AH3"/>
    <mergeCell ref="AI3:AN3"/>
    <mergeCell ref="AO3:AT3"/>
    <mergeCell ref="AU3:AZ3"/>
    <mergeCell ref="AM5:AM8"/>
    <mergeCell ref="AN5:AN8"/>
    <mergeCell ref="B2:D4"/>
    <mergeCell ref="B9:D9"/>
    <mergeCell ref="E3:J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0A470-0054-43AE-9DB4-BC0C8B019AFE}">
  <sheetPr codeName="Hoja3"/>
  <dimension ref="B1:CD13"/>
  <sheetViews>
    <sheetView workbookViewId="0">
      <selection activeCell="B5" sqref="B5:D5"/>
    </sheetView>
  </sheetViews>
  <sheetFormatPr baseColWidth="10" defaultRowHeight="15"/>
  <cols>
    <col min="24" max="24" width="12.28515625" customWidth="1"/>
  </cols>
  <sheetData>
    <row r="1" spans="2:82" ht="15.75" thickBot="1"/>
    <row r="2" spans="2:82" ht="15.75" thickBot="1">
      <c r="B2" s="227" t="s">
        <v>18</v>
      </c>
      <c r="C2" s="228"/>
      <c r="D2" s="229"/>
      <c r="E2" s="236" t="s">
        <v>65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237"/>
      <c r="BW2" s="237"/>
      <c r="BX2" s="237"/>
      <c r="BY2" s="237"/>
      <c r="BZ2" s="237"/>
      <c r="CA2" s="238"/>
      <c r="CB2" s="238"/>
      <c r="CC2" s="238"/>
      <c r="CD2" s="239"/>
    </row>
    <row r="3" spans="2:82" ht="15.75" thickBot="1">
      <c r="B3" s="230"/>
      <c r="C3" s="231"/>
      <c r="D3" s="232"/>
      <c r="E3" s="240" t="s">
        <v>6</v>
      </c>
      <c r="F3" s="240"/>
      <c r="G3" s="240"/>
      <c r="H3" s="240"/>
      <c r="I3" s="240"/>
      <c r="J3" s="241"/>
      <c r="K3" s="242" t="s">
        <v>7</v>
      </c>
      <c r="L3" s="243"/>
      <c r="M3" s="243"/>
      <c r="N3" s="243"/>
      <c r="O3" s="243"/>
      <c r="P3" s="244"/>
      <c r="Q3" s="245" t="s">
        <v>8</v>
      </c>
      <c r="R3" s="245"/>
      <c r="S3" s="245"/>
      <c r="T3" s="245"/>
      <c r="U3" s="245"/>
      <c r="V3" s="246"/>
      <c r="W3" s="242" t="s">
        <v>9</v>
      </c>
      <c r="X3" s="243"/>
      <c r="Y3" s="243"/>
      <c r="Z3" s="243"/>
      <c r="AA3" s="243"/>
      <c r="AB3" s="244"/>
      <c r="AC3" s="245" t="s">
        <v>10</v>
      </c>
      <c r="AD3" s="245"/>
      <c r="AE3" s="245"/>
      <c r="AF3" s="245"/>
      <c r="AG3" s="245"/>
      <c r="AH3" s="246"/>
      <c r="AI3" s="247" t="s">
        <v>11</v>
      </c>
      <c r="AJ3" s="248"/>
      <c r="AK3" s="248"/>
      <c r="AL3" s="248"/>
      <c r="AM3" s="248"/>
      <c r="AN3" s="248"/>
      <c r="AO3" s="249" t="s">
        <v>12</v>
      </c>
      <c r="AP3" s="250"/>
      <c r="AQ3" s="250"/>
      <c r="AR3" s="250"/>
      <c r="AS3" s="250"/>
      <c r="AT3" s="251"/>
      <c r="AU3" s="242" t="s">
        <v>13</v>
      </c>
      <c r="AV3" s="243"/>
      <c r="AW3" s="243"/>
      <c r="AX3" s="243"/>
      <c r="AY3" s="243"/>
      <c r="AZ3" s="244"/>
      <c r="BA3" s="249" t="s">
        <v>14</v>
      </c>
      <c r="BB3" s="250"/>
      <c r="BC3" s="250"/>
      <c r="BD3" s="250"/>
      <c r="BE3" s="250"/>
      <c r="BF3" s="251"/>
      <c r="BG3" s="247" t="s">
        <v>15</v>
      </c>
      <c r="BH3" s="248"/>
      <c r="BI3" s="248"/>
      <c r="BJ3" s="248"/>
      <c r="BK3" s="248"/>
      <c r="BL3" s="252"/>
      <c r="BM3" s="249" t="s">
        <v>16</v>
      </c>
      <c r="BN3" s="250"/>
      <c r="BO3" s="250"/>
      <c r="BP3" s="250"/>
      <c r="BQ3" s="250"/>
      <c r="BR3" s="251"/>
      <c r="BS3" s="248" t="s">
        <v>17</v>
      </c>
      <c r="BT3" s="248"/>
      <c r="BU3" s="248"/>
      <c r="BV3" s="248"/>
      <c r="BW3" s="248"/>
      <c r="BX3" s="248"/>
      <c r="BY3" s="253" t="s">
        <v>56</v>
      </c>
      <c r="BZ3" s="254"/>
      <c r="CA3" s="254"/>
      <c r="CB3" s="254"/>
      <c r="CC3" s="254"/>
      <c r="CD3" s="255"/>
    </row>
    <row r="4" spans="2:82" ht="90.75" thickBot="1">
      <c r="B4" s="233"/>
      <c r="C4" s="234"/>
      <c r="D4" s="235"/>
      <c r="E4" s="25" t="s">
        <v>58</v>
      </c>
      <c r="F4" s="18" t="s">
        <v>59</v>
      </c>
      <c r="G4" s="31" t="s">
        <v>61</v>
      </c>
      <c r="H4" s="31" t="s">
        <v>60</v>
      </c>
      <c r="I4" s="31" t="s">
        <v>54</v>
      </c>
      <c r="J4" s="19" t="s">
        <v>66</v>
      </c>
      <c r="K4" s="23" t="s">
        <v>58</v>
      </c>
      <c r="L4" s="21" t="s">
        <v>59</v>
      </c>
      <c r="M4" s="24" t="s">
        <v>61</v>
      </c>
      <c r="N4" s="24" t="s">
        <v>60</v>
      </c>
      <c r="O4" s="24" t="s">
        <v>54</v>
      </c>
      <c r="P4" s="22" t="s">
        <v>66</v>
      </c>
      <c r="Q4" s="25" t="s">
        <v>58</v>
      </c>
      <c r="R4" s="18" t="s">
        <v>59</v>
      </c>
      <c r="S4" s="31" t="s">
        <v>61</v>
      </c>
      <c r="T4" s="31" t="s">
        <v>60</v>
      </c>
      <c r="U4" s="31" t="s">
        <v>54</v>
      </c>
      <c r="V4" s="19" t="s">
        <v>66</v>
      </c>
      <c r="W4" s="23" t="s">
        <v>58</v>
      </c>
      <c r="X4" s="21" t="s">
        <v>59</v>
      </c>
      <c r="Y4" s="24" t="s">
        <v>61</v>
      </c>
      <c r="Z4" s="24" t="s">
        <v>60</v>
      </c>
      <c r="AA4" s="24" t="s">
        <v>54</v>
      </c>
      <c r="AB4" s="22" t="s">
        <v>66</v>
      </c>
      <c r="AC4" s="25" t="s">
        <v>58</v>
      </c>
      <c r="AD4" s="18" t="s">
        <v>59</v>
      </c>
      <c r="AE4" s="31" t="s">
        <v>61</v>
      </c>
      <c r="AF4" s="31" t="s">
        <v>60</v>
      </c>
      <c r="AG4" s="31" t="s">
        <v>54</v>
      </c>
      <c r="AH4" s="19" t="s">
        <v>66</v>
      </c>
      <c r="AI4" s="20" t="s">
        <v>58</v>
      </c>
      <c r="AJ4" s="21" t="s">
        <v>59</v>
      </c>
      <c r="AK4" s="24" t="s">
        <v>61</v>
      </c>
      <c r="AL4" s="24" t="s">
        <v>60</v>
      </c>
      <c r="AM4" s="24" t="s">
        <v>54</v>
      </c>
      <c r="AN4" s="24" t="s">
        <v>66</v>
      </c>
      <c r="AO4" s="17" t="s">
        <v>58</v>
      </c>
      <c r="AP4" s="18" t="s">
        <v>59</v>
      </c>
      <c r="AQ4" s="31" t="s">
        <v>61</v>
      </c>
      <c r="AR4" s="31" t="s">
        <v>60</v>
      </c>
      <c r="AS4" s="31" t="s">
        <v>54</v>
      </c>
      <c r="AT4" s="19" t="s">
        <v>66</v>
      </c>
      <c r="AU4" s="23" t="s">
        <v>58</v>
      </c>
      <c r="AV4" s="21" t="s">
        <v>59</v>
      </c>
      <c r="AW4" s="24" t="s">
        <v>61</v>
      </c>
      <c r="AX4" s="24" t="s">
        <v>60</v>
      </c>
      <c r="AY4" s="24" t="s">
        <v>54</v>
      </c>
      <c r="AZ4" s="22" t="s">
        <v>66</v>
      </c>
      <c r="BA4" s="17" t="s">
        <v>58</v>
      </c>
      <c r="BB4" s="18" t="s">
        <v>59</v>
      </c>
      <c r="BC4" s="31" t="s">
        <v>61</v>
      </c>
      <c r="BD4" s="31" t="s">
        <v>60</v>
      </c>
      <c r="BE4" s="31" t="s">
        <v>54</v>
      </c>
      <c r="BF4" s="19" t="s">
        <v>66</v>
      </c>
      <c r="BG4" s="20" t="s">
        <v>58</v>
      </c>
      <c r="BH4" s="21" t="s">
        <v>59</v>
      </c>
      <c r="BI4" s="24" t="s">
        <v>61</v>
      </c>
      <c r="BJ4" s="24" t="s">
        <v>60</v>
      </c>
      <c r="BK4" s="24" t="s">
        <v>54</v>
      </c>
      <c r="BL4" s="24" t="s">
        <v>66</v>
      </c>
      <c r="BM4" s="17" t="s">
        <v>58</v>
      </c>
      <c r="BN4" s="18" t="s">
        <v>59</v>
      </c>
      <c r="BO4" s="31" t="s">
        <v>61</v>
      </c>
      <c r="BP4" s="31" t="s">
        <v>60</v>
      </c>
      <c r="BQ4" s="31" t="s">
        <v>54</v>
      </c>
      <c r="BR4" s="19" t="s">
        <v>66</v>
      </c>
      <c r="BS4" s="20" t="s">
        <v>58</v>
      </c>
      <c r="BT4" s="21" t="s">
        <v>59</v>
      </c>
      <c r="BU4" s="24" t="s">
        <v>61</v>
      </c>
      <c r="BV4" s="24" t="s">
        <v>60</v>
      </c>
      <c r="BW4" s="24" t="s">
        <v>54</v>
      </c>
      <c r="BX4" s="24" t="s">
        <v>66</v>
      </c>
      <c r="BY4" s="26" t="s">
        <v>62</v>
      </c>
      <c r="BZ4" s="27" t="s">
        <v>63</v>
      </c>
      <c r="CA4" s="32" t="s">
        <v>61</v>
      </c>
      <c r="CB4" s="32" t="s">
        <v>64</v>
      </c>
      <c r="CC4" s="32" t="s">
        <v>54</v>
      </c>
      <c r="CD4" s="28" t="s">
        <v>57</v>
      </c>
    </row>
    <row r="5" spans="2:82" ht="15.75" thickBot="1">
      <c r="B5" s="224" t="s">
        <v>70</v>
      </c>
      <c r="C5" s="225"/>
      <c r="D5" s="226"/>
      <c r="E5" s="9">
        <v>61413</v>
      </c>
      <c r="F5" s="14">
        <v>420.4</v>
      </c>
      <c r="G5" s="14">
        <v>228.6</v>
      </c>
      <c r="H5" s="39">
        <v>0.65</v>
      </c>
      <c r="I5" s="14">
        <v>2802</v>
      </c>
      <c r="J5" s="10">
        <v>6.5</v>
      </c>
      <c r="K5" s="9">
        <v>49102</v>
      </c>
      <c r="L5" s="14">
        <v>395.2</v>
      </c>
      <c r="M5" s="14">
        <v>182.8</v>
      </c>
      <c r="N5" s="39">
        <v>0.65</v>
      </c>
      <c r="O5" s="14">
        <v>2635</v>
      </c>
      <c r="P5" s="10">
        <v>6.1</v>
      </c>
      <c r="Q5" s="15">
        <v>52971</v>
      </c>
      <c r="R5" s="14">
        <v>403.1</v>
      </c>
      <c r="S5" s="14">
        <v>197.2</v>
      </c>
      <c r="T5" s="39">
        <v>0.65</v>
      </c>
      <c r="U5" s="14">
        <v>2688</v>
      </c>
      <c r="V5" s="10">
        <v>6.3</v>
      </c>
      <c r="W5" s="15">
        <v>50992</v>
      </c>
      <c r="X5" s="14">
        <v>399.1</v>
      </c>
      <c r="Y5" s="14">
        <v>189.8</v>
      </c>
      <c r="Z5" s="39">
        <v>0.65</v>
      </c>
      <c r="AA5" s="14">
        <v>2661</v>
      </c>
      <c r="AB5" s="16">
        <v>6.2</v>
      </c>
      <c r="AC5" s="9">
        <v>57995</v>
      </c>
      <c r="AD5" s="14">
        <v>413.4</v>
      </c>
      <c r="AE5" s="14">
        <v>215.9</v>
      </c>
      <c r="AF5" s="39">
        <v>0.65</v>
      </c>
      <c r="AG5" s="14">
        <v>2756</v>
      </c>
      <c r="AH5" s="10">
        <v>6.4</v>
      </c>
      <c r="AI5" s="34">
        <v>60351</v>
      </c>
      <c r="AJ5" s="35">
        <v>418.2</v>
      </c>
      <c r="AK5" s="35">
        <v>224.7</v>
      </c>
      <c r="AL5" s="36">
        <v>0.65</v>
      </c>
      <c r="AM5" s="35">
        <v>2788</v>
      </c>
      <c r="AN5" s="11">
        <v>6.5</v>
      </c>
      <c r="AO5" s="34">
        <v>60960</v>
      </c>
      <c r="AP5" s="35">
        <v>419.4</v>
      </c>
      <c r="AQ5" s="35">
        <v>226.9</v>
      </c>
      <c r="AR5" s="36">
        <v>0.65</v>
      </c>
      <c r="AS5" s="35">
        <v>2796</v>
      </c>
      <c r="AT5" s="11">
        <v>6.5</v>
      </c>
      <c r="AU5" s="34">
        <v>55799</v>
      </c>
      <c r="AV5" s="35">
        <v>408.9</v>
      </c>
      <c r="AW5" s="35">
        <v>207.7</v>
      </c>
      <c r="AX5" s="36">
        <v>0.65</v>
      </c>
      <c r="AY5" s="35">
        <v>2726</v>
      </c>
      <c r="AZ5" s="11">
        <v>6.3</v>
      </c>
      <c r="BA5" s="34">
        <v>54455</v>
      </c>
      <c r="BB5" s="35">
        <v>406.2</v>
      </c>
      <c r="BC5" s="35">
        <v>202.7</v>
      </c>
      <c r="BD5" s="36">
        <v>0.65</v>
      </c>
      <c r="BE5" s="35">
        <v>2708</v>
      </c>
      <c r="BF5" s="13">
        <v>6.3</v>
      </c>
      <c r="BG5" s="33"/>
      <c r="BH5" s="33"/>
      <c r="BI5" s="33"/>
      <c r="BJ5" s="37"/>
      <c r="BK5" s="33"/>
      <c r="BL5" s="33"/>
      <c r="BM5" s="12"/>
      <c r="BN5" s="33"/>
      <c r="BO5" s="33"/>
      <c r="BP5" s="37"/>
      <c r="BQ5" s="33"/>
      <c r="BR5" s="8"/>
      <c r="BS5" s="7"/>
      <c r="BT5" s="33"/>
      <c r="BU5" s="33"/>
      <c r="BV5" s="37"/>
      <c r="BW5" s="33"/>
      <c r="BX5" s="8"/>
      <c r="BY5" s="9">
        <f>(E5+K5+Q5+W5+AC5+AI5+AO5+AU5+BA5+BG5+BM5+BS5)</f>
        <v>504038</v>
      </c>
      <c r="BZ5" s="9">
        <f t="shared" ref="BZ5:CA5" si="0">(F5+L5+R5+X5+AD5+AJ5+AP5+AV5+BB5+BH5+BN5+BT5)</f>
        <v>3683.8999999999996</v>
      </c>
      <c r="CA5" s="9">
        <f t="shared" si="0"/>
        <v>1876.3</v>
      </c>
      <c r="CB5" s="38">
        <f>AVERAGE(H5,N5,T5,Z5,AF5,AL5,AR5,AX5,BD5,BJ5,BP5,BV5)</f>
        <v>0.65</v>
      </c>
      <c r="CC5" s="9">
        <f>(I5+O5+U5+AA5+AG5+AM5+AS5+AY5+BE5+BK5+BQ5+BW5)</f>
        <v>24560</v>
      </c>
      <c r="CD5" s="9">
        <f>(J5+P5+V5+AB5+AH5+AN5+AT5+AZ5+BF5+BL5+BR5+BX5)</f>
        <v>57.099999999999994</v>
      </c>
    </row>
    <row r="13" spans="2:82">
      <c r="AH13" t="s">
        <v>71</v>
      </c>
    </row>
  </sheetData>
  <mergeCells count="16">
    <mergeCell ref="B5:D5"/>
    <mergeCell ref="B2:D4"/>
    <mergeCell ref="E2:CD2"/>
    <mergeCell ref="E3:J3"/>
    <mergeCell ref="K3:P3"/>
    <mergeCell ref="Q3:V3"/>
    <mergeCell ref="W3:AB3"/>
    <mergeCell ref="AC3:AH3"/>
    <mergeCell ref="AI3:AN3"/>
    <mergeCell ref="AO3:AT3"/>
    <mergeCell ref="AU3:AZ3"/>
    <mergeCell ref="BA3:BF3"/>
    <mergeCell ref="BG3:BL3"/>
    <mergeCell ref="BM3:BR3"/>
    <mergeCell ref="BS3:BX3"/>
    <mergeCell ref="BY3:C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710E-F20A-4B33-8E98-F3E4E49CDF21}">
  <sheetPr codeName="Hoja2"/>
  <dimension ref="C2:M63"/>
  <sheetViews>
    <sheetView topLeftCell="A40" workbookViewId="0">
      <selection activeCell="L48" sqref="L48"/>
    </sheetView>
  </sheetViews>
  <sheetFormatPr baseColWidth="10" defaultRowHeight="15"/>
  <cols>
    <col min="1" max="2" width="11.42578125" style="1"/>
    <col min="3" max="3" width="4.140625" style="1" customWidth="1"/>
    <col min="4" max="4" width="16.42578125" style="1" customWidth="1"/>
    <col min="5" max="5" width="16" style="1" customWidth="1"/>
    <col min="6" max="6" width="9.28515625" style="1" customWidth="1"/>
    <col min="7" max="7" width="11.42578125" style="1"/>
    <col min="8" max="8" width="5.140625" style="1" customWidth="1"/>
    <col min="9" max="9" width="14.28515625" style="1" customWidth="1"/>
    <col min="10" max="10" width="16" style="1" customWidth="1"/>
    <col min="11" max="11" width="9.28515625" style="1" customWidth="1"/>
    <col min="12" max="16384" width="11.42578125" style="1"/>
  </cols>
  <sheetData>
    <row r="2" spans="3:13" ht="15.75" customHeight="1">
      <c r="C2" s="266" t="s">
        <v>23</v>
      </c>
      <c r="D2" s="266"/>
      <c r="E2" s="266"/>
      <c r="F2" s="266"/>
      <c r="H2" s="266" t="s">
        <v>24</v>
      </c>
      <c r="I2" s="266"/>
      <c r="J2" s="266"/>
      <c r="K2" s="266"/>
    </row>
    <row r="3" spans="3:13" ht="30.75" customHeight="1">
      <c r="C3" s="256" t="s">
        <v>20</v>
      </c>
      <c r="D3" s="256"/>
      <c r="E3" s="256"/>
      <c r="F3" s="256"/>
      <c r="H3" s="256" t="s">
        <v>20</v>
      </c>
      <c r="I3" s="256"/>
      <c r="J3" s="256"/>
      <c r="K3" s="256"/>
      <c r="L3" s="1" t="s">
        <v>25</v>
      </c>
      <c r="M3" s="1" t="s">
        <v>26</v>
      </c>
    </row>
    <row r="4" spans="3:13" ht="30">
      <c r="C4" s="2"/>
      <c r="D4" s="2" t="s">
        <v>27</v>
      </c>
      <c r="E4" s="2" t="s">
        <v>28</v>
      </c>
      <c r="F4" s="2" t="s">
        <v>29</v>
      </c>
      <c r="H4" s="2"/>
      <c r="I4" s="2" t="s">
        <v>27</v>
      </c>
      <c r="J4" s="2" t="s">
        <v>28</v>
      </c>
      <c r="K4" s="2" t="s">
        <v>29</v>
      </c>
    </row>
    <row r="5" spans="3:13" ht="30">
      <c r="C5" s="2">
        <v>1</v>
      </c>
      <c r="D5" s="2" t="s">
        <v>30</v>
      </c>
      <c r="E5" s="2"/>
      <c r="F5" s="264">
        <v>130</v>
      </c>
      <c r="H5" s="2">
        <v>1</v>
      </c>
      <c r="I5" s="2" t="s">
        <v>30</v>
      </c>
      <c r="J5" s="2"/>
      <c r="K5" s="264">
        <v>104</v>
      </c>
    </row>
    <row r="6" spans="3:13" ht="30">
      <c r="C6" s="2">
        <v>2</v>
      </c>
      <c r="D6" s="3" t="s">
        <v>31</v>
      </c>
      <c r="E6" s="2">
        <v>1</v>
      </c>
      <c r="F6" s="264"/>
      <c r="H6" s="2">
        <v>2</v>
      </c>
      <c r="I6" s="3" t="s">
        <v>31</v>
      </c>
      <c r="J6" s="2">
        <v>1</v>
      </c>
      <c r="K6" s="264"/>
    </row>
    <row r="7" spans="3:13" ht="42.75">
      <c r="C7" s="2">
        <v>3</v>
      </c>
      <c r="D7" s="4" t="s">
        <v>32</v>
      </c>
      <c r="E7" s="2">
        <v>1</v>
      </c>
      <c r="F7" s="264"/>
      <c r="H7" s="2">
        <v>3</v>
      </c>
      <c r="I7" s="4" t="s">
        <v>32</v>
      </c>
      <c r="J7" s="2">
        <v>1</v>
      </c>
      <c r="K7" s="264"/>
    </row>
    <row r="8" spans="3:13" ht="30">
      <c r="C8" s="2">
        <v>4</v>
      </c>
      <c r="D8" s="2" t="s">
        <v>33</v>
      </c>
      <c r="E8" s="5">
        <v>6</v>
      </c>
      <c r="F8" s="264"/>
      <c r="H8" s="2">
        <v>4</v>
      </c>
      <c r="I8" s="2" t="s">
        <v>33</v>
      </c>
      <c r="J8" s="5">
        <v>6</v>
      </c>
      <c r="K8" s="264"/>
    </row>
    <row r="9" spans="3:13" ht="30">
      <c r="C9" s="2">
        <v>5</v>
      </c>
      <c r="D9" s="2" t="s">
        <v>34</v>
      </c>
      <c r="E9" s="2"/>
      <c r="F9" s="264"/>
      <c r="H9" s="2">
        <v>5</v>
      </c>
      <c r="I9" s="2" t="s">
        <v>35</v>
      </c>
      <c r="J9" s="2"/>
      <c r="K9" s="264"/>
    </row>
    <row r="10" spans="3:13" ht="30">
      <c r="C10" s="2">
        <v>6</v>
      </c>
      <c r="D10" s="2" t="s">
        <v>30</v>
      </c>
      <c r="E10" s="2"/>
      <c r="F10" s="264"/>
      <c r="H10" s="2">
        <v>6</v>
      </c>
      <c r="I10" s="2" t="s">
        <v>30</v>
      </c>
      <c r="J10" s="2"/>
      <c r="K10" s="264"/>
    </row>
    <row r="11" spans="3:13" ht="30.75" customHeight="1">
      <c r="C11" s="256" t="s">
        <v>19</v>
      </c>
      <c r="D11" s="256"/>
      <c r="E11" s="256"/>
      <c r="F11" s="256"/>
      <c r="H11" s="256" t="s">
        <v>19</v>
      </c>
      <c r="I11" s="256"/>
      <c r="J11" s="256"/>
      <c r="K11" s="256"/>
      <c r="L11" s="1" t="s">
        <v>25</v>
      </c>
      <c r="M11" s="1" t="s">
        <v>26</v>
      </c>
    </row>
    <row r="12" spans="3:13" ht="30">
      <c r="C12" s="2"/>
      <c r="D12" s="2" t="s">
        <v>27</v>
      </c>
      <c r="E12" s="2" t="s">
        <v>28</v>
      </c>
      <c r="F12" s="2" t="s">
        <v>29</v>
      </c>
      <c r="H12" s="2"/>
      <c r="I12" s="2" t="s">
        <v>27</v>
      </c>
      <c r="J12" s="2" t="s">
        <v>28</v>
      </c>
      <c r="K12" s="2" t="s">
        <v>29</v>
      </c>
    </row>
    <row r="13" spans="3:13" ht="30">
      <c r="C13" s="2">
        <v>1</v>
      </c>
      <c r="D13" s="2" t="s">
        <v>30</v>
      </c>
      <c r="E13" s="2"/>
      <c r="F13" s="264">
        <v>102</v>
      </c>
      <c r="H13" s="2">
        <v>1</v>
      </c>
      <c r="I13" s="2" t="s">
        <v>30</v>
      </c>
      <c r="J13" s="2"/>
      <c r="K13" s="264">
        <v>106</v>
      </c>
    </row>
    <row r="14" spans="3:13" ht="30">
      <c r="C14" s="2">
        <v>2</v>
      </c>
      <c r="D14" s="3" t="s">
        <v>36</v>
      </c>
      <c r="E14" s="2">
        <v>3</v>
      </c>
      <c r="F14" s="264"/>
      <c r="H14" s="2">
        <v>2</v>
      </c>
      <c r="I14" s="3" t="s">
        <v>36</v>
      </c>
      <c r="J14" s="2">
        <v>3</v>
      </c>
      <c r="K14" s="264"/>
    </row>
    <row r="15" spans="3:13" ht="30">
      <c r="C15" s="2">
        <v>3</v>
      </c>
      <c r="D15" s="3" t="s">
        <v>37</v>
      </c>
      <c r="E15" s="2">
        <v>3</v>
      </c>
      <c r="F15" s="264"/>
      <c r="H15" s="2">
        <v>3</v>
      </c>
      <c r="I15" s="3" t="s">
        <v>37</v>
      </c>
      <c r="J15" s="2">
        <v>3</v>
      </c>
      <c r="K15" s="264"/>
    </row>
    <row r="16" spans="3:13" ht="30">
      <c r="C16" s="2">
        <v>4</v>
      </c>
      <c r="D16" s="3" t="s">
        <v>38</v>
      </c>
      <c r="E16" s="2">
        <v>3</v>
      </c>
      <c r="F16" s="264"/>
      <c r="H16" s="2">
        <v>4</v>
      </c>
      <c r="I16" s="3" t="s">
        <v>38</v>
      </c>
      <c r="J16" s="2">
        <v>3</v>
      </c>
      <c r="K16" s="264"/>
    </row>
    <row r="17" spans="3:13" ht="30">
      <c r="C17" s="2">
        <v>5</v>
      </c>
      <c r="D17" s="2" t="s">
        <v>34</v>
      </c>
      <c r="E17" s="2"/>
      <c r="F17" s="264"/>
      <c r="H17" s="2">
        <v>5</v>
      </c>
      <c r="I17" s="2" t="s">
        <v>35</v>
      </c>
      <c r="J17" s="2"/>
      <c r="K17" s="264"/>
    </row>
    <row r="18" spans="3:13" ht="30">
      <c r="C18" s="2">
        <v>6</v>
      </c>
      <c r="D18" s="2" t="s">
        <v>30</v>
      </c>
      <c r="E18" s="2"/>
      <c r="F18" s="264"/>
      <c r="H18" s="2">
        <v>6</v>
      </c>
      <c r="I18" s="2" t="s">
        <v>30</v>
      </c>
      <c r="J18" s="2"/>
      <c r="K18" s="264"/>
    </row>
    <row r="19" spans="3:13" ht="30.75" customHeight="1">
      <c r="C19" s="256" t="s">
        <v>39</v>
      </c>
      <c r="D19" s="256"/>
      <c r="E19" s="256"/>
      <c r="F19" s="256"/>
      <c r="H19" s="256" t="s">
        <v>39</v>
      </c>
      <c r="I19" s="256"/>
      <c r="J19" s="256"/>
      <c r="K19" s="256"/>
      <c r="L19" s="1" t="s">
        <v>25</v>
      </c>
      <c r="M19" s="1" t="s">
        <v>26</v>
      </c>
    </row>
    <row r="20" spans="3:13" ht="30">
      <c r="C20" s="2"/>
      <c r="D20" s="2" t="s">
        <v>27</v>
      </c>
      <c r="E20" s="2" t="s">
        <v>28</v>
      </c>
      <c r="F20" s="2" t="s">
        <v>29</v>
      </c>
      <c r="H20" s="2"/>
      <c r="I20" s="2" t="s">
        <v>27</v>
      </c>
      <c r="J20" s="2" t="s">
        <v>28</v>
      </c>
      <c r="K20" s="2" t="s">
        <v>29</v>
      </c>
    </row>
    <row r="21" spans="3:13" ht="30">
      <c r="C21" s="2">
        <v>1</v>
      </c>
      <c r="D21" s="2" t="s">
        <v>30</v>
      </c>
      <c r="E21" s="2"/>
      <c r="F21" s="264">
        <v>101</v>
      </c>
      <c r="H21" s="2">
        <v>1</v>
      </c>
      <c r="I21" s="2" t="s">
        <v>30</v>
      </c>
      <c r="J21" s="2"/>
      <c r="K21" s="264">
        <v>99.7</v>
      </c>
    </row>
    <row r="22" spans="3:13" ht="30">
      <c r="C22" s="2">
        <v>2</v>
      </c>
      <c r="D22" s="3" t="s">
        <v>40</v>
      </c>
      <c r="E22" s="6">
        <v>4</v>
      </c>
      <c r="F22" s="264"/>
      <c r="H22" s="2">
        <v>2</v>
      </c>
      <c r="I22" s="3" t="s">
        <v>40</v>
      </c>
      <c r="J22" s="6">
        <v>4</v>
      </c>
      <c r="K22" s="264"/>
    </row>
    <row r="23" spans="3:13" ht="30">
      <c r="C23" s="2">
        <v>3</v>
      </c>
      <c r="D23" s="3" t="s">
        <v>41</v>
      </c>
      <c r="E23" s="2">
        <v>3</v>
      </c>
      <c r="F23" s="264"/>
      <c r="H23" s="2">
        <v>3</v>
      </c>
      <c r="I23" s="3" t="s">
        <v>41</v>
      </c>
      <c r="J23" s="2">
        <v>3</v>
      </c>
      <c r="K23" s="264"/>
    </row>
    <row r="24" spans="3:13" ht="30">
      <c r="C24" s="2">
        <v>4</v>
      </c>
      <c r="D24" s="3" t="s">
        <v>42</v>
      </c>
      <c r="E24" s="2">
        <v>3</v>
      </c>
      <c r="F24" s="264"/>
      <c r="H24" s="2">
        <v>4</v>
      </c>
      <c r="I24" s="3" t="s">
        <v>42</v>
      </c>
      <c r="J24" s="2">
        <v>3</v>
      </c>
      <c r="K24" s="264"/>
    </row>
    <row r="25" spans="3:13" ht="30">
      <c r="C25" s="2">
        <v>5</v>
      </c>
      <c r="D25" s="2" t="s">
        <v>34</v>
      </c>
      <c r="E25" s="2"/>
      <c r="F25" s="264"/>
      <c r="H25" s="2">
        <v>5</v>
      </c>
      <c r="I25" s="2" t="s">
        <v>35</v>
      </c>
      <c r="J25" s="2"/>
      <c r="K25" s="264"/>
    </row>
    <row r="26" spans="3:13" ht="30">
      <c r="C26" s="2">
        <v>6</v>
      </c>
      <c r="D26" s="2" t="s">
        <v>30</v>
      </c>
      <c r="E26" s="2"/>
      <c r="F26" s="264"/>
      <c r="H26" s="2">
        <v>6</v>
      </c>
      <c r="I26" s="2" t="s">
        <v>30</v>
      </c>
      <c r="J26" s="2"/>
      <c r="K26" s="264"/>
    </row>
    <row r="27" spans="3:13" ht="30.75" customHeight="1">
      <c r="C27" s="256" t="s">
        <v>0</v>
      </c>
      <c r="D27" s="256"/>
      <c r="E27" s="256"/>
      <c r="F27" s="256"/>
      <c r="H27" s="256" t="s">
        <v>0</v>
      </c>
      <c r="I27" s="256"/>
      <c r="J27" s="256"/>
      <c r="K27" s="256"/>
      <c r="L27" s="1" t="s">
        <v>25</v>
      </c>
      <c r="M27" s="1" t="s">
        <v>26</v>
      </c>
    </row>
    <row r="28" spans="3:13" ht="30">
      <c r="C28" s="2"/>
      <c r="D28" s="2" t="s">
        <v>27</v>
      </c>
      <c r="E28" s="2" t="s">
        <v>28</v>
      </c>
      <c r="F28" s="2" t="s">
        <v>29</v>
      </c>
      <c r="H28" s="2"/>
      <c r="I28" s="2" t="s">
        <v>27</v>
      </c>
      <c r="J28" s="2" t="s">
        <v>28</v>
      </c>
      <c r="K28" s="2" t="s">
        <v>29</v>
      </c>
    </row>
    <row r="29" spans="3:13" ht="30">
      <c r="C29" s="2">
        <v>1</v>
      </c>
      <c r="D29" s="2" t="s">
        <v>30</v>
      </c>
      <c r="E29" s="2"/>
      <c r="F29" s="257">
        <v>118</v>
      </c>
      <c r="H29" s="2">
        <v>1</v>
      </c>
      <c r="I29" s="2" t="s">
        <v>30</v>
      </c>
      <c r="J29" s="2"/>
      <c r="K29" s="257">
        <v>96.8</v>
      </c>
    </row>
    <row r="30" spans="3:13">
      <c r="C30" s="2">
        <v>2</v>
      </c>
      <c r="D30" s="2" t="s">
        <v>49</v>
      </c>
      <c r="E30" s="265" t="s">
        <v>43</v>
      </c>
      <c r="F30" s="257"/>
      <c r="H30" s="2">
        <v>2</v>
      </c>
      <c r="I30" s="2" t="s">
        <v>49</v>
      </c>
      <c r="J30" s="265" t="s">
        <v>43</v>
      </c>
      <c r="K30" s="257"/>
    </row>
    <row r="31" spans="3:13">
      <c r="C31" s="2">
        <v>3</v>
      </c>
      <c r="D31" s="2" t="s">
        <v>50</v>
      </c>
      <c r="E31" s="265"/>
      <c r="F31" s="257"/>
      <c r="H31" s="2">
        <v>3</v>
      </c>
      <c r="I31" s="2" t="s">
        <v>50</v>
      </c>
      <c r="J31" s="265"/>
      <c r="K31" s="257"/>
    </row>
    <row r="32" spans="3:13" ht="15.75" customHeight="1">
      <c r="C32" s="2">
        <v>4</v>
      </c>
      <c r="D32" s="2" t="s">
        <v>51</v>
      </c>
      <c r="E32" s="265"/>
      <c r="F32" s="257"/>
      <c r="H32" s="2">
        <v>4</v>
      </c>
      <c r="I32" s="2" t="s">
        <v>51</v>
      </c>
      <c r="J32" s="265"/>
      <c r="K32" s="257"/>
    </row>
    <row r="33" spans="3:11">
      <c r="C33" s="2">
        <v>5</v>
      </c>
      <c r="D33" s="2" t="s">
        <v>52</v>
      </c>
      <c r="E33" s="265"/>
      <c r="F33" s="257"/>
      <c r="H33" s="2">
        <v>5</v>
      </c>
      <c r="I33" s="2" t="s">
        <v>52</v>
      </c>
      <c r="J33" s="265"/>
      <c r="K33" s="257"/>
    </row>
    <row r="34" spans="3:11" ht="30">
      <c r="C34" s="2">
        <v>6</v>
      </c>
      <c r="D34" s="2" t="s">
        <v>34</v>
      </c>
      <c r="E34" s="2"/>
      <c r="F34" s="257"/>
      <c r="H34" s="2">
        <v>6</v>
      </c>
      <c r="I34" s="2" t="s">
        <v>35</v>
      </c>
      <c r="J34" s="2"/>
      <c r="K34" s="257"/>
    </row>
    <row r="35" spans="3:11" ht="30">
      <c r="C35" s="2">
        <v>7</v>
      </c>
      <c r="D35" s="2" t="s">
        <v>30</v>
      </c>
      <c r="E35" s="2"/>
      <c r="F35" s="257"/>
      <c r="H35" s="2">
        <v>7</v>
      </c>
      <c r="I35" s="2" t="s">
        <v>30</v>
      </c>
      <c r="J35" s="2"/>
      <c r="K35" s="257"/>
    </row>
    <row r="36" spans="3:11" ht="15.75" customHeight="1">
      <c r="C36" s="256" t="s">
        <v>44</v>
      </c>
      <c r="D36" s="256"/>
      <c r="E36" s="256"/>
      <c r="F36" s="256"/>
      <c r="H36" s="256" t="s">
        <v>44</v>
      </c>
      <c r="I36" s="256"/>
      <c r="J36" s="256"/>
      <c r="K36" s="256"/>
    </row>
    <row r="37" spans="3:11" ht="30">
      <c r="C37" s="2"/>
      <c r="D37" s="2" t="s">
        <v>27</v>
      </c>
      <c r="E37" s="2" t="s">
        <v>28</v>
      </c>
      <c r="F37" s="2" t="s">
        <v>29</v>
      </c>
      <c r="H37" s="2"/>
      <c r="I37" s="2" t="s">
        <v>27</v>
      </c>
      <c r="J37" s="2" t="s">
        <v>28</v>
      </c>
      <c r="K37" s="2" t="s">
        <v>29</v>
      </c>
    </row>
    <row r="38" spans="3:11" ht="30">
      <c r="C38" s="2">
        <v>1</v>
      </c>
      <c r="D38" s="2" t="s">
        <v>30</v>
      </c>
      <c r="E38" s="2"/>
      <c r="F38" s="257">
        <v>133</v>
      </c>
      <c r="H38" s="2">
        <v>1</v>
      </c>
      <c r="I38" s="2" t="s">
        <v>30</v>
      </c>
      <c r="J38" s="2"/>
      <c r="K38" s="257">
        <v>82</v>
      </c>
    </row>
    <row r="39" spans="3:11" ht="30">
      <c r="C39" s="2">
        <v>2</v>
      </c>
      <c r="D39" s="3" t="s">
        <v>45</v>
      </c>
      <c r="E39" s="3">
        <v>3</v>
      </c>
      <c r="F39" s="257"/>
      <c r="H39" s="2">
        <v>2</v>
      </c>
      <c r="I39" s="109" t="s">
        <v>45</v>
      </c>
      <c r="J39" s="109">
        <v>3</v>
      </c>
      <c r="K39" s="257"/>
    </row>
    <row r="40" spans="3:11" ht="45">
      <c r="C40" s="2">
        <v>3</v>
      </c>
      <c r="D40" s="3" t="s">
        <v>46</v>
      </c>
      <c r="E40" s="2"/>
      <c r="F40" s="257"/>
      <c r="H40" s="2">
        <v>3</v>
      </c>
      <c r="I40" s="109" t="s">
        <v>46</v>
      </c>
      <c r="J40" s="108"/>
      <c r="K40" s="257"/>
    </row>
    <row r="41" spans="3:11">
      <c r="C41" s="2">
        <v>4</v>
      </c>
      <c r="D41" s="3" t="s">
        <v>133</v>
      </c>
      <c r="E41" s="2"/>
      <c r="F41" s="257"/>
      <c r="H41" s="2">
        <v>4</v>
      </c>
      <c r="I41" s="109" t="s">
        <v>133</v>
      </c>
      <c r="J41" s="108"/>
      <c r="K41" s="257"/>
    </row>
    <row r="42" spans="3:11" ht="30">
      <c r="C42" s="2">
        <v>5</v>
      </c>
      <c r="D42" s="2" t="s">
        <v>34</v>
      </c>
      <c r="E42" s="2"/>
      <c r="F42" s="257"/>
      <c r="H42" s="2">
        <v>5</v>
      </c>
      <c r="I42" s="2" t="s">
        <v>35</v>
      </c>
      <c r="J42" s="2"/>
      <c r="K42" s="257"/>
    </row>
    <row r="43" spans="3:11" ht="30">
      <c r="C43" s="2">
        <v>6</v>
      </c>
      <c r="D43" s="2" t="s">
        <v>30</v>
      </c>
      <c r="E43" s="2"/>
      <c r="F43" s="257"/>
      <c r="H43" s="2">
        <v>6</v>
      </c>
      <c r="I43" s="2" t="s">
        <v>30</v>
      </c>
      <c r="J43" s="2"/>
      <c r="K43" s="257"/>
    </row>
    <row r="44" spans="3:11" ht="15.75" customHeight="1">
      <c r="C44" s="256" t="s">
        <v>47</v>
      </c>
      <c r="D44" s="256"/>
      <c r="E44" s="256"/>
      <c r="F44" s="256"/>
      <c r="H44" s="256" t="s">
        <v>47</v>
      </c>
      <c r="I44" s="256"/>
      <c r="J44" s="256"/>
      <c r="K44" s="256"/>
    </row>
    <row r="45" spans="3:11" ht="30">
      <c r="C45" s="2"/>
      <c r="D45" s="2" t="s">
        <v>27</v>
      </c>
      <c r="E45" s="2" t="s">
        <v>28</v>
      </c>
      <c r="F45" s="2" t="s">
        <v>29</v>
      </c>
      <c r="H45" s="2"/>
      <c r="I45" s="2" t="s">
        <v>27</v>
      </c>
      <c r="J45" s="2" t="s">
        <v>28</v>
      </c>
      <c r="K45" s="2" t="s">
        <v>29</v>
      </c>
    </row>
    <row r="46" spans="3:11" ht="30">
      <c r="C46" s="2">
        <v>1</v>
      </c>
      <c r="D46" s="2" t="s">
        <v>30</v>
      </c>
      <c r="E46" s="2"/>
      <c r="F46" s="257">
        <v>144</v>
      </c>
      <c r="H46" s="2">
        <v>1</v>
      </c>
      <c r="I46" s="2" t="s">
        <v>30</v>
      </c>
      <c r="J46" s="2"/>
      <c r="K46" s="257">
        <v>110</v>
      </c>
    </row>
    <row r="47" spans="3:11">
      <c r="C47" s="2">
        <v>2</v>
      </c>
      <c r="D47" s="3" t="s">
        <v>197</v>
      </c>
      <c r="E47" s="3"/>
      <c r="F47" s="257"/>
      <c r="H47" s="2">
        <v>2</v>
      </c>
      <c r="I47" s="144" t="s">
        <v>197</v>
      </c>
      <c r="J47" s="3"/>
      <c r="K47" s="257"/>
    </row>
    <row r="48" spans="3:11">
      <c r="C48" s="2">
        <v>3</v>
      </c>
      <c r="D48" s="3" t="s">
        <v>198</v>
      </c>
      <c r="E48" s="2">
        <v>5</v>
      </c>
      <c r="F48" s="257"/>
      <c r="H48" s="2">
        <v>3</v>
      </c>
      <c r="I48" s="144" t="s">
        <v>198</v>
      </c>
      <c r="J48" s="2">
        <v>5</v>
      </c>
      <c r="K48" s="257"/>
    </row>
    <row r="49" spans="3:11">
      <c r="C49" s="2">
        <v>4</v>
      </c>
      <c r="D49" s="3" t="s">
        <v>199</v>
      </c>
      <c r="E49" s="2"/>
      <c r="F49" s="257"/>
      <c r="H49" s="2">
        <v>4</v>
      </c>
      <c r="I49" s="144" t="s">
        <v>199</v>
      </c>
      <c r="J49" s="2"/>
      <c r="K49" s="257"/>
    </row>
    <row r="50" spans="3:11" ht="30">
      <c r="C50" s="2">
        <v>5</v>
      </c>
      <c r="D50" s="2" t="s">
        <v>34</v>
      </c>
      <c r="E50" s="2"/>
      <c r="F50" s="257"/>
      <c r="H50" s="2">
        <v>5</v>
      </c>
      <c r="I50" s="2" t="s">
        <v>35</v>
      </c>
      <c r="J50" s="2"/>
      <c r="K50" s="257"/>
    </row>
    <row r="51" spans="3:11" ht="30">
      <c r="C51" s="2">
        <v>6</v>
      </c>
      <c r="D51" s="2" t="s">
        <v>30</v>
      </c>
      <c r="E51" s="2"/>
      <c r="F51" s="257"/>
      <c r="H51" s="2">
        <v>6</v>
      </c>
      <c r="I51" s="2" t="s">
        <v>30</v>
      </c>
      <c r="J51" s="2"/>
      <c r="K51" s="257"/>
    </row>
    <row r="52" spans="3:11" ht="15.75" customHeight="1">
      <c r="C52" s="256" t="s">
        <v>48</v>
      </c>
      <c r="D52" s="256"/>
      <c r="E52" s="256"/>
      <c r="F52" s="256"/>
      <c r="H52" s="261" t="s">
        <v>48</v>
      </c>
      <c r="I52" s="262"/>
      <c r="J52" s="262"/>
      <c r="K52" s="263"/>
    </row>
    <row r="53" spans="3:11" ht="30">
      <c r="C53" s="2"/>
      <c r="D53" s="2" t="s">
        <v>27</v>
      </c>
      <c r="E53" s="2" t="s">
        <v>28</v>
      </c>
      <c r="F53" s="2" t="s">
        <v>29</v>
      </c>
      <c r="H53" s="29"/>
      <c r="I53" s="29" t="s">
        <v>27</v>
      </c>
      <c r="J53" s="29" t="s">
        <v>28</v>
      </c>
      <c r="K53" s="29" t="s">
        <v>29</v>
      </c>
    </row>
    <row r="54" spans="3:11" ht="30">
      <c r="C54" s="2">
        <v>1</v>
      </c>
      <c r="D54" s="2" t="s">
        <v>30</v>
      </c>
      <c r="E54" s="2"/>
      <c r="F54" s="257">
        <v>74.8</v>
      </c>
      <c r="H54" s="29">
        <v>1</v>
      </c>
      <c r="I54" s="29" t="s">
        <v>30</v>
      </c>
      <c r="J54" s="29"/>
      <c r="K54" s="258">
        <v>27.6</v>
      </c>
    </row>
    <row r="55" spans="3:11">
      <c r="C55" s="2">
        <v>2</v>
      </c>
      <c r="D55" s="3" t="s">
        <v>53</v>
      </c>
      <c r="E55" s="3">
        <v>4</v>
      </c>
      <c r="F55" s="257"/>
      <c r="H55" s="29">
        <v>2</v>
      </c>
      <c r="I55" s="30" t="s">
        <v>53</v>
      </c>
      <c r="J55" s="30">
        <v>4</v>
      </c>
      <c r="K55" s="259"/>
    </row>
    <row r="56" spans="3:11" ht="30">
      <c r="C56" s="2">
        <v>3</v>
      </c>
      <c r="D56" s="2" t="s">
        <v>34</v>
      </c>
      <c r="E56" s="2"/>
      <c r="F56" s="257"/>
      <c r="H56" s="29">
        <v>3</v>
      </c>
      <c r="I56" s="29" t="s">
        <v>35</v>
      </c>
      <c r="J56" s="29"/>
      <c r="K56" s="259"/>
    </row>
    <row r="57" spans="3:11" ht="30">
      <c r="C57" s="2">
        <v>4</v>
      </c>
      <c r="D57" s="2" t="s">
        <v>30</v>
      </c>
      <c r="E57" s="2"/>
      <c r="F57" s="257"/>
      <c r="H57" s="29">
        <v>4</v>
      </c>
      <c r="I57" s="29" t="s">
        <v>30</v>
      </c>
      <c r="J57" s="29"/>
      <c r="K57" s="260"/>
    </row>
    <row r="58" spans="3:11" ht="15" customHeight="1">
      <c r="C58" s="256" t="s">
        <v>72</v>
      </c>
      <c r="D58" s="256"/>
      <c r="E58" s="256"/>
      <c r="F58" s="256"/>
      <c r="H58" s="256" t="s">
        <v>72</v>
      </c>
      <c r="I58" s="256"/>
      <c r="J58" s="256"/>
      <c r="K58" s="256"/>
    </row>
    <row r="59" spans="3:11" ht="30">
      <c r="C59" s="29"/>
      <c r="D59" s="29" t="s">
        <v>27</v>
      </c>
      <c r="E59" s="29" t="s">
        <v>28</v>
      </c>
      <c r="F59" s="29" t="s">
        <v>29</v>
      </c>
      <c r="H59" s="29"/>
      <c r="I59" s="29" t="s">
        <v>27</v>
      </c>
      <c r="J59" s="29" t="s">
        <v>28</v>
      </c>
      <c r="K59" s="29" t="s">
        <v>29</v>
      </c>
    </row>
    <row r="60" spans="3:11" ht="30">
      <c r="C60" s="29">
        <v>1</v>
      </c>
      <c r="D60" s="29" t="s">
        <v>30</v>
      </c>
      <c r="E60" s="29"/>
      <c r="F60" s="257">
        <v>75</v>
      </c>
      <c r="H60" s="29">
        <v>1</v>
      </c>
      <c r="I60" s="29" t="s">
        <v>30</v>
      </c>
      <c r="J60" s="29"/>
      <c r="K60" s="258">
        <v>70</v>
      </c>
    </row>
    <row r="61" spans="3:11" ht="30">
      <c r="C61" s="29">
        <v>2</v>
      </c>
      <c r="D61" s="30" t="s">
        <v>73</v>
      </c>
      <c r="E61" s="30">
        <v>7</v>
      </c>
      <c r="F61" s="257"/>
      <c r="H61" s="29">
        <v>2</v>
      </c>
      <c r="I61" s="30" t="s">
        <v>73</v>
      </c>
      <c r="J61" s="30">
        <v>7</v>
      </c>
      <c r="K61" s="259"/>
    </row>
    <row r="62" spans="3:11" ht="30">
      <c r="C62" s="29">
        <v>3</v>
      </c>
      <c r="D62" s="29" t="s">
        <v>34</v>
      </c>
      <c r="E62" s="29"/>
      <c r="F62" s="257"/>
      <c r="H62" s="29">
        <v>3</v>
      </c>
      <c r="I62" s="29" t="s">
        <v>35</v>
      </c>
      <c r="J62" s="29"/>
      <c r="K62" s="259"/>
    </row>
    <row r="63" spans="3:11" ht="30">
      <c r="C63" s="29">
        <v>4</v>
      </c>
      <c r="D63" s="29" t="s">
        <v>30</v>
      </c>
      <c r="E63" s="29"/>
      <c r="F63" s="257"/>
      <c r="H63" s="29">
        <v>4</v>
      </c>
      <c r="I63" s="29" t="s">
        <v>30</v>
      </c>
      <c r="J63" s="29"/>
      <c r="K63" s="260"/>
    </row>
  </sheetData>
  <mergeCells count="36">
    <mergeCell ref="C2:F2"/>
    <mergeCell ref="H2:K2"/>
    <mergeCell ref="C3:F3"/>
    <mergeCell ref="H3:K3"/>
    <mergeCell ref="F5:F10"/>
    <mergeCell ref="K5:K10"/>
    <mergeCell ref="C11:F11"/>
    <mergeCell ref="H11:K11"/>
    <mergeCell ref="F13:F18"/>
    <mergeCell ref="K13:K18"/>
    <mergeCell ref="C19:F19"/>
    <mergeCell ref="H19:K19"/>
    <mergeCell ref="F21:F26"/>
    <mergeCell ref="K21:K26"/>
    <mergeCell ref="C27:F27"/>
    <mergeCell ref="H27:K27"/>
    <mergeCell ref="F29:F35"/>
    <mergeCell ref="K29:K35"/>
    <mergeCell ref="E30:E33"/>
    <mergeCell ref="J30:J33"/>
    <mergeCell ref="C36:F36"/>
    <mergeCell ref="H36:K36"/>
    <mergeCell ref="F38:F43"/>
    <mergeCell ref="K38:K43"/>
    <mergeCell ref="C44:F44"/>
    <mergeCell ref="H44:K44"/>
    <mergeCell ref="C58:F58"/>
    <mergeCell ref="F60:F63"/>
    <mergeCell ref="H58:K58"/>
    <mergeCell ref="K60:K63"/>
    <mergeCell ref="F46:F51"/>
    <mergeCell ref="K46:K51"/>
    <mergeCell ref="C52:F52"/>
    <mergeCell ref="H52:K52"/>
    <mergeCell ref="F54:F57"/>
    <mergeCell ref="K54:K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FB61-EE94-409D-8F47-5F5BF5D67629}">
  <sheetPr codeName="Hoja4"/>
  <dimension ref="B2:AA208"/>
  <sheetViews>
    <sheetView tabSelected="1" topLeftCell="E166" zoomScale="85" zoomScaleNormal="85" workbookViewId="0">
      <selection activeCell="W119" sqref="W119"/>
    </sheetView>
  </sheetViews>
  <sheetFormatPr baseColWidth="10" defaultRowHeight="15"/>
  <cols>
    <col min="1" max="1" width="11.42578125" style="93"/>
    <col min="2" max="2" width="33.85546875" style="93" bestFit="1" customWidth="1"/>
    <col min="3" max="3" width="22.28515625" style="99" customWidth="1"/>
    <col min="4" max="4" width="20.42578125" style="93" customWidth="1"/>
    <col min="5" max="5" width="11.42578125" style="93" customWidth="1"/>
    <col min="6" max="6" width="12.85546875" style="93" customWidth="1"/>
    <col min="7" max="7" width="15.140625" style="93" customWidth="1"/>
    <col min="8" max="9" width="14" style="93" customWidth="1"/>
    <col min="10" max="19" width="11.42578125" style="93" customWidth="1"/>
    <col min="20" max="25" width="11.42578125" style="93"/>
    <col min="26" max="26" width="12.85546875" style="93" bestFit="1" customWidth="1"/>
    <col min="27" max="16384" width="11.42578125" style="93"/>
  </cols>
  <sheetData>
    <row r="2" spans="2:27">
      <c r="B2" s="267" t="s">
        <v>88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 t="s">
        <v>105</v>
      </c>
      <c r="AA2" s="267"/>
    </row>
    <row r="3" spans="2:27">
      <c r="B3" s="268" t="s">
        <v>98</v>
      </c>
      <c r="C3" s="267" t="s">
        <v>74</v>
      </c>
      <c r="D3" s="267" t="s">
        <v>77</v>
      </c>
      <c r="E3" s="267"/>
      <c r="F3" s="267" t="s">
        <v>78</v>
      </c>
      <c r="G3" s="267"/>
      <c r="H3" s="267" t="s">
        <v>79</v>
      </c>
      <c r="I3" s="267"/>
      <c r="J3" s="267" t="s">
        <v>80</v>
      </c>
      <c r="K3" s="267"/>
      <c r="L3" s="267" t="s">
        <v>81</v>
      </c>
      <c r="M3" s="267"/>
      <c r="N3" s="267" t="s">
        <v>82</v>
      </c>
      <c r="O3" s="267"/>
      <c r="P3" s="267" t="s">
        <v>83</v>
      </c>
      <c r="Q3" s="267"/>
      <c r="R3" s="267" t="s">
        <v>84</v>
      </c>
      <c r="S3" s="267"/>
      <c r="T3" s="267" t="s">
        <v>85</v>
      </c>
      <c r="U3" s="267"/>
      <c r="V3" s="267" t="s">
        <v>86</v>
      </c>
      <c r="W3" s="267"/>
      <c r="X3" s="267" t="s">
        <v>87</v>
      </c>
      <c r="Y3" s="267"/>
      <c r="Z3" s="267"/>
      <c r="AA3" s="267"/>
    </row>
    <row r="4" spans="2:27">
      <c r="B4" s="268"/>
      <c r="C4" s="267"/>
      <c r="D4" s="112" t="s">
        <v>76</v>
      </c>
      <c r="E4" s="112" t="s">
        <v>75</v>
      </c>
      <c r="F4" s="112" t="s">
        <v>76</v>
      </c>
      <c r="G4" s="112" t="s">
        <v>75</v>
      </c>
      <c r="H4" s="112" t="s">
        <v>76</v>
      </c>
      <c r="I4" s="112" t="s">
        <v>75</v>
      </c>
      <c r="J4" s="112" t="s">
        <v>76</v>
      </c>
      <c r="K4" s="112" t="s">
        <v>75</v>
      </c>
      <c r="L4" s="112" t="s">
        <v>76</v>
      </c>
      <c r="M4" s="112" t="s">
        <v>75</v>
      </c>
      <c r="N4" s="112" t="s">
        <v>76</v>
      </c>
      <c r="O4" s="112" t="s">
        <v>75</v>
      </c>
      <c r="P4" s="112" t="s">
        <v>76</v>
      </c>
      <c r="Q4" s="112" t="s">
        <v>75</v>
      </c>
      <c r="R4" s="112" t="s">
        <v>76</v>
      </c>
      <c r="S4" s="112" t="s">
        <v>75</v>
      </c>
      <c r="T4" s="112" t="s">
        <v>76</v>
      </c>
      <c r="U4" s="112" t="s">
        <v>75</v>
      </c>
      <c r="V4" s="112" t="s">
        <v>76</v>
      </c>
      <c r="W4" s="112" t="s">
        <v>75</v>
      </c>
      <c r="X4" s="112" t="s">
        <v>76</v>
      </c>
      <c r="Y4" s="112" t="s">
        <v>75</v>
      </c>
      <c r="Z4" s="112" t="s">
        <v>76</v>
      </c>
      <c r="AA4" s="112" t="s">
        <v>75</v>
      </c>
    </row>
    <row r="5" spans="2:27" s="96" customFormat="1" ht="30">
      <c r="B5" s="269" t="s">
        <v>90</v>
      </c>
      <c r="C5" s="94" t="s">
        <v>93</v>
      </c>
      <c r="D5" s="95">
        <v>105420</v>
      </c>
      <c r="E5" s="95">
        <f>12995.3+2492.1</f>
        <v>15487.4</v>
      </c>
      <c r="F5" s="95">
        <v>120321</v>
      </c>
      <c r="G5" s="95">
        <f>2389.2+13534.5</f>
        <v>15923.7</v>
      </c>
      <c r="H5" s="95">
        <v>121904</v>
      </c>
      <c r="I5" s="95">
        <f>1540.8+12879.7</f>
        <v>14420.5</v>
      </c>
      <c r="J5" s="95">
        <v>125630</v>
      </c>
      <c r="K5" s="95">
        <f>1619.5+14289.4</f>
        <v>15908.9</v>
      </c>
      <c r="L5" s="95">
        <v>116625</v>
      </c>
      <c r="M5" s="95">
        <f>2413.9+16019.3</f>
        <v>18433.2</v>
      </c>
      <c r="N5" s="95">
        <v>116310</v>
      </c>
      <c r="O5" s="95">
        <f>1003.2+742+6355.6+9686.7</f>
        <v>17787.5</v>
      </c>
      <c r="P5" s="95">
        <v>129387</v>
      </c>
      <c r="Q5" s="95">
        <f>1397.5+15769.5</f>
        <v>17167</v>
      </c>
      <c r="R5" s="95">
        <v>103325</v>
      </c>
      <c r="S5" s="95">
        <f>11439.8+1045.8</f>
        <v>12485.599999999999</v>
      </c>
      <c r="T5" s="100">
        <f>75663.5+38817.5</f>
        <v>114481</v>
      </c>
      <c r="U5" s="100">
        <v>14383.2</v>
      </c>
      <c r="V5" s="95"/>
      <c r="W5" s="95"/>
      <c r="X5" s="95"/>
      <c r="Y5" s="95"/>
      <c r="Z5" s="95">
        <f>D5+F5+H5+J5+L5+N5+P5+R5+T5+V5+X5</f>
        <v>1053403</v>
      </c>
      <c r="AA5" s="95">
        <f>E5+G5+I5+K5+M5+O5+Q5+S5+U5+W5+Y5</f>
        <v>141997</v>
      </c>
    </row>
    <row r="6" spans="2:27" ht="15" customHeight="1">
      <c r="B6" s="270"/>
      <c r="C6" s="94" t="s">
        <v>89</v>
      </c>
      <c r="D6" s="97">
        <v>4530</v>
      </c>
      <c r="E6" s="100">
        <v>1645.7</v>
      </c>
      <c r="F6" s="97">
        <v>13603</v>
      </c>
      <c r="G6" s="97">
        <v>5096.3</v>
      </c>
      <c r="H6" s="97">
        <v>12551</v>
      </c>
      <c r="I6" s="97">
        <v>4255</v>
      </c>
      <c r="J6" s="97">
        <v>13209</v>
      </c>
      <c r="K6" s="97">
        <v>4730.7</v>
      </c>
      <c r="L6" s="97">
        <v>12612</v>
      </c>
      <c r="M6" s="97">
        <v>4117.8</v>
      </c>
      <c r="N6" s="97">
        <v>13729</v>
      </c>
      <c r="O6" s="97">
        <v>4412</v>
      </c>
      <c r="P6" s="97">
        <v>11718</v>
      </c>
      <c r="Q6" s="97">
        <v>4592.1000000000004</v>
      </c>
      <c r="R6" s="97">
        <v>11681</v>
      </c>
      <c r="S6" s="97">
        <f>566+298+49.1+531+898+300+26.7+2+538</f>
        <v>3208.7999999999997</v>
      </c>
      <c r="T6" s="116">
        <f>5160+6460+30</f>
        <v>11650</v>
      </c>
      <c r="U6" s="116">
        <f>559+317+506+3816+236+694</f>
        <v>6128</v>
      </c>
      <c r="V6" s="97"/>
      <c r="W6" s="97"/>
      <c r="X6" s="97"/>
      <c r="Y6" s="97"/>
      <c r="Z6" s="95">
        <f t="shared" ref="Z6:Z8" si="0">D6+F6+H6+J6+L6+N6+P6+R6+T6+V6+X6</f>
        <v>105283</v>
      </c>
      <c r="AA6" s="95">
        <f t="shared" ref="AA6:AA8" si="1">E6+G6+I6+K6+M6+O6+Q6+S6+U6+W6+Y6</f>
        <v>38186.399999999994</v>
      </c>
    </row>
    <row r="7" spans="2:27" ht="30">
      <c r="B7" s="270"/>
      <c r="C7" s="94" t="s">
        <v>91</v>
      </c>
      <c r="D7" s="97">
        <v>2523</v>
      </c>
      <c r="E7" s="97">
        <v>1741.07</v>
      </c>
      <c r="F7" s="97">
        <v>5521</v>
      </c>
      <c r="G7" s="97">
        <v>6743.8</v>
      </c>
      <c r="H7" s="97">
        <v>5523</v>
      </c>
      <c r="I7" s="97">
        <v>4206.7</v>
      </c>
      <c r="J7" s="97">
        <v>5632</v>
      </c>
      <c r="K7" s="97">
        <v>5165.7</v>
      </c>
      <c r="L7" s="97">
        <v>6190</v>
      </c>
      <c r="M7" s="97">
        <v>3573.6</v>
      </c>
      <c r="N7" s="97">
        <v>6306</v>
      </c>
      <c r="O7" s="97">
        <v>3617</v>
      </c>
      <c r="P7" s="97">
        <v>5939</v>
      </c>
      <c r="Q7" s="97">
        <v>3391</v>
      </c>
      <c r="R7" s="97">
        <v>6572</v>
      </c>
      <c r="S7" s="97">
        <f>852+146+61+2+596+808+99+30+378</f>
        <v>2972</v>
      </c>
      <c r="T7" s="116">
        <f>2676+50+3325+240</f>
        <v>6291</v>
      </c>
      <c r="U7" s="116">
        <f>477+121+372+2880+588</f>
        <v>4438</v>
      </c>
      <c r="V7" s="97"/>
      <c r="W7" s="97"/>
      <c r="X7" s="97"/>
      <c r="Y7" s="97"/>
      <c r="Z7" s="95">
        <f t="shared" si="0"/>
        <v>50497</v>
      </c>
      <c r="AA7" s="95">
        <f t="shared" si="1"/>
        <v>35848.869999999995</v>
      </c>
    </row>
    <row r="8" spans="2:27">
      <c r="B8" s="270"/>
      <c r="C8" s="94" t="s">
        <v>92</v>
      </c>
      <c r="D8" s="97">
        <v>1593</v>
      </c>
      <c r="E8" s="97">
        <v>797.92</v>
      </c>
      <c r="F8" s="97">
        <v>3744</v>
      </c>
      <c r="G8" s="97">
        <v>1928.06</v>
      </c>
      <c r="H8" s="97">
        <v>3612</v>
      </c>
      <c r="I8" s="97">
        <v>1577.3</v>
      </c>
      <c r="J8" s="97">
        <v>4148</v>
      </c>
      <c r="K8" s="97">
        <v>1640.5</v>
      </c>
      <c r="L8" s="97">
        <v>3316</v>
      </c>
      <c r="M8" s="97">
        <v>1436</v>
      </c>
      <c r="N8" s="97">
        <v>3702</v>
      </c>
      <c r="O8" s="97">
        <v>1668.2</v>
      </c>
      <c r="P8" s="97">
        <v>3801</v>
      </c>
      <c r="Q8" s="97">
        <v>1578</v>
      </c>
      <c r="R8" s="97">
        <v>4111</v>
      </c>
      <c r="S8" s="97">
        <f>345+109+52.3+361+120+73.4</f>
        <v>1060.7</v>
      </c>
      <c r="T8" s="116">
        <f>1503+125+1900</f>
        <v>3528</v>
      </c>
      <c r="U8" s="116">
        <f>154+128+30+1068+123</f>
        <v>1503</v>
      </c>
      <c r="V8" s="97"/>
      <c r="W8" s="97"/>
      <c r="X8" s="97"/>
      <c r="Y8" s="97"/>
      <c r="Z8" s="95">
        <f t="shared" si="0"/>
        <v>31555</v>
      </c>
      <c r="AA8" s="95">
        <f t="shared" si="1"/>
        <v>13189.68</v>
      </c>
    </row>
    <row r="9" spans="2:27">
      <c r="B9" s="270"/>
      <c r="C9" s="94" t="s">
        <v>185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16">
        <f>1805+82+1520+795</f>
        <v>4202</v>
      </c>
      <c r="U9" s="116">
        <f>285+218+1608+75</f>
        <v>2186</v>
      </c>
      <c r="V9" s="97"/>
      <c r="W9" s="97"/>
      <c r="X9" s="97"/>
      <c r="Y9" s="97"/>
      <c r="Z9" s="95">
        <f t="shared" ref="Z9:Z18" si="2">D9+F9+H9+J9+L9+N9+P9+R9+T9+V9+X9</f>
        <v>4202</v>
      </c>
      <c r="AA9" s="95">
        <f t="shared" ref="AA9:AA18" si="3">E9+G9+I9+K9+M9+O9+Q9+S9+U9+W9+Y9</f>
        <v>2186</v>
      </c>
    </row>
    <row r="10" spans="2:27">
      <c r="B10" s="270"/>
      <c r="C10" s="94" t="s">
        <v>186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16">
        <f>1077+83+1520+195</f>
        <v>2875</v>
      </c>
      <c r="U10" s="116">
        <f>310+190+1488+116</f>
        <v>2104</v>
      </c>
      <c r="V10" s="97"/>
      <c r="W10" s="97"/>
      <c r="X10" s="97"/>
      <c r="Y10" s="97"/>
      <c r="Z10" s="95">
        <f t="shared" si="2"/>
        <v>2875</v>
      </c>
      <c r="AA10" s="95">
        <f t="shared" si="3"/>
        <v>2104</v>
      </c>
    </row>
    <row r="11" spans="2:27">
      <c r="B11" s="270"/>
      <c r="C11" s="94" t="s">
        <v>187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16">
        <f>1173+944+1805</f>
        <v>3922</v>
      </c>
      <c r="U11" s="116">
        <f>649+507+1956+420</f>
        <v>3532</v>
      </c>
      <c r="V11" s="97"/>
      <c r="W11" s="97"/>
      <c r="X11" s="97"/>
      <c r="Y11" s="97"/>
      <c r="Z11" s="95">
        <f t="shared" si="2"/>
        <v>3922</v>
      </c>
      <c r="AA11" s="95">
        <f t="shared" si="3"/>
        <v>3532</v>
      </c>
    </row>
    <row r="12" spans="2:27">
      <c r="B12" s="270"/>
      <c r="C12" s="94" t="s">
        <v>188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16">
        <f>1867+645+3610+1290+1560</f>
        <v>8972</v>
      </c>
      <c r="U12" s="116">
        <f>759+169+419+2808+586</f>
        <v>4741</v>
      </c>
      <c r="V12" s="97"/>
      <c r="W12" s="97"/>
      <c r="X12" s="97"/>
      <c r="Y12" s="97"/>
      <c r="Z12" s="95">
        <f t="shared" si="2"/>
        <v>8972</v>
      </c>
      <c r="AA12" s="95">
        <f t="shared" si="3"/>
        <v>4741</v>
      </c>
    </row>
    <row r="13" spans="2:27">
      <c r="B13" s="270"/>
      <c r="C13" s="94" t="s">
        <v>189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16">
        <f>1869+312+2090+240</f>
        <v>4511</v>
      </c>
      <c r="U13" s="116">
        <f>416+72+182+2604+254</f>
        <v>3528</v>
      </c>
      <c r="V13" s="97"/>
      <c r="W13" s="97"/>
      <c r="X13" s="97"/>
      <c r="Y13" s="97"/>
      <c r="Z13" s="95">
        <f t="shared" si="2"/>
        <v>4511</v>
      </c>
      <c r="AA13" s="95">
        <f t="shared" si="3"/>
        <v>3528</v>
      </c>
    </row>
    <row r="14" spans="2:27">
      <c r="B14" s="270"/>
      <c r="C14" s="94" t="s">
        <v>190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16">
        <f>1101+1520+585</f>
        <v>3206</v>
      </c>
      <c r="U14" s="116">
        <f>40+161</f>
        <v>201</v>
      </c>
      <c r="V14" s="97"/>
      <c r="W14" s="97"/>
      <c r="X14" s="97"/>
      <c r="Y14" s="97"/>
      <c r="Z14" s="95">
        <f t="shared" si="2"/>
        <v>3206</v>
      </c>
      <c r="AA14" s="95">
        <f t="shared" si="3"/>
        <v>201</v>
      </c>
    </row>
    <row r="15" spans="2:27">
      <c r="B15" s="270"/>
      <c r="C15" s="94" t="s">
        <v>191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16">
        <f>1345+1900+375</f>
        <v>3620</v>
      </c>
      <c r="U15" s="116">
        <f>340+67+1056+77</f>
        <v>1540</v>
      </c>
      <c r="V15" s="97"/>
      <c r="W15" s="97"/>
      <c r="X15" s="97"/>
      <c r="Y15" s="97"/>
      <c r="Z15" s="95">
        <f t="shared" si="2"/>
        <v>3620</v>
      </c>
      <c r="AA15" s="95">
        <f t="shared" si="3"/>
        <v>1540</v>
      </c>
    </row>
    <row r="16" spans="2:27">
      <c r="B16" s="270"/>
      <c r="C16" s="94" t="s">
        <v>192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16">
        <f>2045+105+2945+945</f>
        <v>6040</v>
      </c>
      <c r="U16" s="116">
        <f>570+448+1620+318</f>
        <v>2956</v>
      </c>
      <c r="V16" s="97"/>
      <c r="W16" s="97"/>
      <c r="X16" s="97"/>
      <c r="Y16" s="97"/>
      <c r="Z16" s="95">
        <f t="shared" si="2"/>
        <v>6040</v>
      </c>
      <c r="AA16" s="95">
        <f t="shared" si="3"/>
        <v>2956</v>
      </c>
    </row>
    <row r="17" spans="2:27">
      <c r="B17" s="270"/>
      <c r="C17" s="94" t="s">
        <v>193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16">
        <f>2040+17+3040+15</f>
        <v>5112</v>
      </c>
      <c r="U17" s="116">
        <f>358+383+644</f>
        <v>1385</v>
      </c>
      <c r="V17" s="97"/>
      <c r="W17" s="97"/>
      <c r="X17" s="97"/>
      <c r="Y17" s="97"/>
      <c r="Z17" s="95">
        <f t="shared" si="2"/>
        <v>5112</v>
      </c>
      <c r="AA17" s="95">
        <f t="shared" si="3"/>
        <v>1385</v>
      </c>
    </row>
    <row r="18" spans="2:27">
      <c r="B18" s="271"/>
      <c r="C18" s="94" t="s">
        <v>194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16">
        <f>2518+65+3515</f>
        <v>6098</v>
      </c>
      <c r="U18" s="116">
        <f>516+301+984+2016+165+384</f>
        <v>4366</v>
      </c>
      <c r="V18" s="97"/>
      <c r="W18" s="97"/>
      <c r="X18" s="97"/>
      <c r="Y18" s="97"/>
      <c r="Z18" s="95">
        <f t="shared" si="2"/>
        <v>6098</v>
      </c>
      <c r="AA18" s="95">
        <f t="shared" si="3"/>
        <v>4366</v>
      </c>
    </row>
    <row r="19" spans="2:27">
      <c r="B19" s="272" t="s">
        <v>5</v>
      </c>
      <c r="C19" s="272"/>
      <c r="D19" s="113">
        <f t="shared" ref="D19:Y19" si="4">SUM(D5:D8)</f>
        <v>114066</v>
      </c>
      <c r="E19" s="113">
        <f t="shared" si="4"/>
        <v>19672.089999999997</v>
      </c>
      <c r="F19" s="113">
        <f t="shared" si="4"/>
        <v>143189</v>
      </c>
      <c r="G19" s="113">
        <f t="shared" si="4"/>
        <v>29691.86</v>
      </c>
      <c r="H19" s="113">
        <f t="shared" si="4"/>
        <v>143590</v>
      </c>
      <c r="I19" s="113">
        <f t="shared" si="4"/>
        <v>24459.5</v>
      </c>
      <c r="J19" s="113">
        <f t="shared" si="4"/>
        <v>148619</v>
      </c>
      <c r="K19" s="113">
        <f t="shared" si="4"/>
        <v>27445.8</v>
      </c>
      <c r="L19" s="113">
        <f t="shared" si="4"/>
        <v>138743</v>
      </c>
      <c r="M19" s="113">
        <f t="shared" si="4"/>
        <v>27560.6</v>
      </c>
      <c r="N19" s="113">
        <f t="shared" si="4"/>
        <v>140047</v>
      </c>
      <c r="O19" s="113">
        <f t="shared" si="4"/>
        <v>27484.7</v>
      </c>
      <c r="P19" s="113">
        <f t="shared" si="4"/>
        <v>150845</v>
      </c>
      <c r="Q19" s="113">
        <f t="shared" si="4"/>
        <v>26728.1</v>
      </c>
      <c r="R19" s="113">
        <f t="shared" si="4"/>
        <v>125689</v>
      </c>
      <c r="S19" s="113">
        <f t="shared" si="4"/>
        <v>19727.099999999999</v>
      </c>
      <c r="T19" s="113">
        <f t="shared" si="4"/>
        <v>135950</v>
      </c>
      <c r="U19" s="113">
        <f t="shared" si="4"/>
        <v>26452.2</v>
      </c>
      <c r="V19" s="113">
        <f t="shared" si="4"/>
        <v>0</v>
      </c>
      <c r="W19" s="113">
        <f t="shared" si="4"/>
        <v>0</v>
      </c>
      <c r="X19" s="113">
        <f t="shared" si="4"/>
        <v>0</v>
      </c>
      <c r="Y19" s="113">
        <f t="shared" si="4"/>
        <v>0</v>
      </c>
      <c r="Z19" s="113">
        <f>SUM(Z5:Z18)</f>
        <v>1289296</v>
      </c>
      <c r="AA19" s="142">
        <f>SUM(AA5:AA18)</f>
        <v>255760.94999999998</v>
      </c>
    </row>
    <row r="20" spans="2:27">
      <c r="B20" s="282" t="s">
        <v>97</v>
      </c>
      <c r="C20" s="94" t="s">
        <v>95</v>
      </c>
      <c r="D20" s="100">
        <v>652</v>
      </c>
      <c r="E20" s="97">
        <v>63.7</v>
      </c>
      <c r="F20" s="100">
        <v>491</v>
      </c>
      <c r="G20" s="97">
        <v>75.099999999999994</v>
      </c>
      <c r="H20" s="100">
        <v>424</v>
      </c>
      <c r="I20" s="97">
        <v>68.5</v>
      </c>
      <c r="J20" s="100">
        <v>503</v>
      </c>
      <c r="K20" s="97">
        <v>105.7</v>
      </c>
      <c r="L20" s="100">
        <v>574</v>
      </c>
      <c r="M20" s="97">
        <v>124.2</v>
      </c>
      <c r="N20" s="100">
        <v>710</v>
      </c>
      <c r="O20" s="97">
        <v>577.4</v>
      </c>
      <c r="P20" s="100">
        <v>752</v>
      </c>
      <c r="Q20" s="97">
        <v>1217.4000000000001</v>
      </c>
      <c r="R20" s="97">
        <v>600.70000000000005</v>
      </c>
      <c r="S20" s="97">
        <f>597.3+261.7+92.1</f>
        <v>951.1</v>
      </c>
      <c r="T20" s="97">
        <v>674</v>
      </c>
      <c r="U20" s="97">
        <f>443+208+153</f>
        <v>804</v>
      </c>
      <c r="V20" s="97"/>
      <c r="W20" s="97"/>
      <c r="X20" s="97"/>
      <c r="Y20" s="97"/>
      <c r="Z20" s="95">
        <f>D20+F20+H20+J20+L20+N20+P20+R20+T20+V20+X20</f>
        <v>5380.7</v>
      </c>
      <c r="AA20" s="95">
        <f>E20+G20+I20+K20+M20+O20+Q20+S20+U20+W20+Y20</f>
        <v>3987.1</v>
      </c>
    </row>
    <row r="21" spans="2:27">
      <c r="B21" s="283"/>
      <c r="C21" s="94" t="s">
        <v>94</v>
      </c>
      <c r="D21" s="101">
        <v>1280</v>
      </c>
      <c r="E21" s="97">
        <v>246</v>
      </c>
      <c r="F21" s="101">
        <v>883</v>
      </c>
      <c r="G21" s="97">
        <v>486.2</v>
      </c>
      <c r="H21" s="101">
        <v>882</v>
      </c>
      <c r="I21" s="97">
        <v>393.8</v>
      </c>
      <c r="J21" s="101">
        <v>959</v>
      </c>
      <c r="K21" s="97">
        <v>263.60000000000002</v>
      </c>
      <c r="L21" s="101">
        <v>876</v>
      </c>
      <c r="M21" s="97">
        <v>302.10000000000002</v>
      </c>
      <c r="N21" s="101">
        <v>1123</v>
      </c>
      <c r="O21" s="97">
        <v>480.1</v>
      </c>
      <c r="P21" s="101">
        <v>1009</v>
      </c>
      <c r="Q21" s="97">
        <v>601.29999999999995</v>
      </c>
      <c r="R21" s="97">
        <v>974.3</v>
      </c>
      <c r="S21" s="97">
        <f>484.9+33+36.8</f>
        <v>554.69999999999993</v>
      </c>
      <c r="T21" s="97">
        <v>1087</v>
      </c>
      <c r="U21" s="97">
        <f>641+90+12.5</f>
        <v>743.5</v>
      </c>
      <c r="V21" s="97"/>
      <c r="W21" s="97"/>
      <c r="X21" s="97"/>
      <c r="Y21" s="97"/>
      <c r="Z21" s="95">
        <f t="shared" ref="Z21:Z27" si="5">D21+F21+H21+J21+L21+N21+P21+R21+T21+V21+X21</f>
        <v>9073.2999999999993</v>
      </c>
      <c r="AA21" s="95">
        <f t="shared" ref="AA21:AA27" si="6">E21+G21+I21+K21+M21+O21+Q21+S21+U21+W21+Y21</f>
        <v>4071.2999999999993</v>
      </c>
    </row>
    <row r="22" spans="2:27">
      <c r="B22" s="283"/>
      <c r="C22" s="94" t="s">
        <v>96</v>
      </c>
      <c r="D22" s="101">
        <v>831</v>
      </c>
      <c r="E22" s="97">
        <v>219</v>
      </c>
      <c r="F22" s="101">
        <v>776</v>
      </c>
      <c r="G22" s="97">
        <v>2430.8000000000002</v>
      </c>
      <c r="H22" s="101">
        <v>791</v>
      </c>
      <c r="I22" s="97">
        <v>1768</v>
      </c>
      <c r="J22" s="101">
        <v>808</v>
      </c>
      <c r="K22" s="97">
        <v>2135.6</v>
      </c>
      <c r="L22" s="101">
        <v>720</v>
      </c>
      <c r="M22" s="97">
        <v>2118.3000000000002</v>
      </c>
      <c r="N22" s="101">
        <v>701.5</v>
      </c>
      <c r="O22" s="97">
        <v>2190.1999999999998</v>
      </c>
      <c r="P22" s="101">
        <v>781</v>
      </c>
      <c r="Q22" s="97">
        <v>2326.8000000000002</v>
      </c>
      <c r="R22" s="97">
        <v>613.4</v>
      </c>
      <c r="S22" s="97">
        <f>181+133.5</f>
        <v>314.5</v>
      </c>
      <c r="T22" s="97">
        <v>785</v>
      </c>
      <c r="U22" s="97">
        <f>1347+296+175.7</f>
        <v>1818.7</v>
      </c>
      <c r="V22" s="97"/>
      <c r="W22" s="97"/>
      <c r="X22" s="97"/>
      <c r="Y22" s="97"/>
      <c r="Z22" s="95">
        <f>D22+F22+H22+J22+L22+N22+P22+R22+T22+V22+X22</f>
        <v>6806.9</v>
      </c>
      <c r="AA22" s="95">
        <f>E22+G22+I22+K22+M22+O22+Q22+S22+U22+W22+Y22</f>
        <v>15321.900000000001</v>
      </c>
    </row>
    <row r="23" spans="2:27">
      <c r="B23" s="283"/>
      <c r="C23" s="94" t="s">
        <v>99</v>
      </c>
      <c r="D23" s="101">
        <v>766</v>
      </c>
      <c r="E23" s="97">
        <v>353</v>
      </c>
      <c r="F23" s="101">
        <v>364</v>
      </c>
      <c r="G23" s="97">
        <v>194</v>
      </c>
      <c r="H23" s="101">
        <v>399</v>
      </c>
      <c r="I23" s="97">
        <v>72.8</v>
      </c>
      <c r="J23" s="101">
        <v>387</v>
      </c>
      <c r="K23" s="97">
        <v>87</v>
      </c>
      <c r="L23" s="101">
        <v>398</v>
      </c>
      <c r="M23" s="97">
        <v>72.599999999999994</v>
      </c>
      <c r="N23" s="101">
        <v>430</v>
      </c>
      <c r="O23" s="97">
        <v>155.1</v>
      </c>
      <c r="P23" s="101">
        <v>485</v>
      </c>
      <c r="Q23" s="97">
        <v>351.1</v>
      </c>
      <c r="R23" s="97">
        <v>506.9</v>
      </c>
      <c r="S23" s="97">
        <f>162+37+11.9+24</f>
        <v>234.9</v>
      </c>
      <c r="T23" s="97">
        <v>596</v>
      </c>
      <c r="U23" s="97">
        <f>380+205+32.6+65</f>
        <v>682.6</v>
      </c>
      <c r="V23" s="97"/>
      <c r="W23" s="97"/>
      <c r="X23" s="97"/>
      <c r="Y23" s="97"/>
      <c r="Z23" s="95">
        <f t="shared" si="5"/>
        <v>4331.8999999999996</v>
      </c>
      <c r="AA23" s="95">
        <f t="shared" si="6"/>
        <v>2203.1</v>
      </c>
    </row>
    <row r="24" spans="2:27">
      <c r="B24" s="283"/>
      <c r="C24" s="94" t="s">
        <v>37</v>
      </c>
      <c r="D24" s="100">
        <v>747</v>
      </c>
      <c r="E24" s="97">
        <v>83.4</v>
      </c>
      <c r="F24" s="100">
        <v>548</v>
      </c>
      <c r="G24" s="97">
        <v>75.8</v>
      </c>
      <c r="H24" s="100">
        <v>570</v>
      </c>
      <c r="I24" s="97">
        <v>103.3</v>
      </c>
      <c r="J24" s="100">
        <v>537</v>
      </c>
      <c r="K24" s="97">
        <v>94.3</v>
      </c>
      <c r="L24" s="100">
        <v>525</v>
      </c>
      <c r="M24" s="97">
        <v>90.5</v>
      </c>
      <c r="N24" s="100">
        <v>517</v>
      </c>
      <c r="O24" s="97">
        <v>69</v>
      </c>
      <c r="P24" s="100">
        <v>731</v>
      </c>
      <c r="Q24" s="97">
        <v>168.2</v>
      </c>
      <c r="R24" s="97">
        <v>754.4</v>
      </c>
      <c r="S24" s="97">
        <f>3+100.8</f>
        <v>103.8</v>
      </c>
      <c r="T24" s="97">
        <v>734</v>
      </c>
      <c r="U24" s="97">
        <v>152.80000000000001</v>
      </c>
      <c r="V24" s="97"/>
      <c r="W24" s="97"/>
      <c r="X24" s="97"/>
      <c r="Y24" s="97"/>
      <c r="Z24" s="95">
        <f t="shared" si="5"/>
        <v>5663.4</v>
      </c>
      <c r="AA24" s="95">
        <f t="shared" si="6"/>
        <v>941.09999999999991</v>
      </c>
    </row>
    <row r="25" spans="2:27" ht="30">
      <c r="B25" s="283"/>
      <c r="C25" s="94" t="s">
        <v>100</v>
      </c>
      <c r="D25" s="101">
        <v>499</v>
      </c>
      <c r="E25" s="97">
        <v>2</v>
      </c>
      <c r="F25" s="101">
        <v>714</v>
      </c>
      <c r="G25" s="97">
        <v>170</v>
      </c>
      <c r="H25" s="101">
        <v>639</v>
      </c>
      <c r="I25" s="97">
        <v>175.2</v>
      </c>
      <c r="J25" s="101">
        <v>627</v>
      </c>
      <c r="K25" s="97">
        <v>147.19999999999999</v>
      </c>
      <c r="L25" s="101">
        <v>458</v>
      </c>
      <c r="M25" s="97">
        <v>202</v>
      </c>
      <c r="N25" s="101">
        <v>576</v>
      </c>
      <c r="O25" s="97">
        <v>295.89999999999998</v>
      </c>
      <c r="P25" s="101">
        <v>752</v>
      </c>
      <c r="Q25" s="97">
        <v>266.7</v>
      </c>
      <c r="R25" s="97">
        <v>688</v>
      </c>
      <c r="S25" s="97">
        <f>12+76+43.6+8</f>
        <v>139.6</v>
      </c>
      <c r="T25" s="97">
        <v>663</v>
      </c>
      <c r="U25" s="97">
        <f>16+218+62.4</f>
        <v>296.39999999999998</v>
      </c>
      <c r="V25" s="97"/>
      <c r="W25" s="97"/>
      <c r="X25" s="97"/>
      <c r="Y25" s="97"/>
      <c r="Z25" s="95">
        <f t="shared" si="5"/>
        <v>5616</v>
      </c>
      <c r="AA25" s="95">
        <f t="shared" si="6"/>
        <v>1695</v>
      </c>
    </row>
    <row r="26" spans="2:27">
      <c r="B26" s="283"/>
      <c r="C26" s="94" t="s">
        <v>101</v>
      </c>
      <c r="D26" s="101">
        <v>1002</v>
      </c>
      <c r="E26" s="97">
        <v>50.3</v>
      </c>
      <c r="F26" s="101">
        <v>1257</v>
      </c>
      <c r="G26" s="97">
        <v>56</v>
      </c>
      <c r="H26" s="101">
        <v>1220.4000000000001</v>
      </c>
      <c r="I26" s="97">
        <v>27.1</v>
      </c>
      <c r="J26" s="101">
        <v>1049</v>
      </c>
      <c r="K26" s="97">
        <v>38.6</v>
      </c>
      <c r="L26" s="101">
        <v>1103</v>
      </c>
      <c r="M26" s="97">
        <v>8</v>
      </c>
      <c r="N26" s="101">
        <v>1106</v>
      </c>
      <c r="O26" s="97">
        <v>18</v>
      </c>
      <c r="P26" s="101">
        <v>708.9</v>
      </c>
      <c r="Q26" s="97">
        <v>0</v>
      </c>
      <c r="R26" s="97">
        <v>2259.4</v>
      </c>
      <c r="S26" s="97">
        <v>0</v>
      </c>
      <c r="T26" s="97">
        <v>1155.5999999999999</v>
      </c>
      <c r="U26" s="97">
        <f>3+7.5</f>
        <v>10.5</v>
      </c>
      <c r="V26" s="97"/>
      <c r="W26" s="97"/>
      <c r="X26" s="97"/>
      <c r="Y26" s="97"/>
      <c r="Z26" s="95">
        <f t="shared" si="5"/>
        <v>10861.3</v>
      </c>
      <c r="AA26" s="95">
        <f t="shared" si="6"/>
        <v>208.5</v>
      </c>
    </row>
    <row r="27" spans="2:27">
      <c r="B27" s="284"/>
      <c r="C27" s="94" t="s">
        <v>102</v>
      </c>
      <c r="D27" s="101">
        <v>849</v>
      </c>
      <c r="E27" s="97">
        <v>100.5</v>
      </c>
      <c r="F27" s="101">
        <v>968</v>
      </c>
      <c r="G27" s="97">
        <v>266</v>
      </c>
      <c r="H27" s="101">
        <v>1030</v>
      </c>
      <c r="I27" s="97">
        <v>316.89999999999998</v>
      </c>
      <c r="J27" s="101">
        <v>860</v>
      </c>
      <c r="K27" s="97">
        <v>245.7</v>
      </c>
      <c r="L27" s="101">
        <v>760</v>
      </c>
      <c r="M27" s="97">
        <v>303.8</v>
      </c>
      <c r="N27" s="101">
        <v>875</v>
      </c>
      <c r="O27" s="97">
        <v>295.5</v>
      </c>
      <c r="P27" s="101">
        <v>1022</v>
      </c>
      <c r="Q27" s="97">
        <v>224.5</v>
      </c>
      <c r="R27" s="97">
        <v>854.4</v>
      </c>
      <c r="S27" s="97">
        <f>150+67.2</f>
        <v>217.2</v>
      </c>
      <c r="T27" s="97">
        <v>1037</v>
      </c>
      <c r="U27" s="97">
        <f>150+82.4</f>
        <v>232.4</v>
      </c>
      <c r="V27" s="97"/>
      <c r="W27" s="97"/>
      <c r="X27" s="97"/>
      <c r="Y27" s="97"/>
      <c r="Z27" s="95">
        <f t="shared" si="5"/>
        <v>8255.4</v>
      </c>
      <c r="AA27" s="95">
        <f t="shared" si="6"/>
        <v>2202.5</v>
      </c>
    </row>
    <row r="28" spans="2:27">
      <c r="B28" s="272" t="s">
        <v>5</v>
      </c>
      <c r="C28" s="272"/>
      <c r="D28" s="113">
        <f>SUM(D20:D27)</f>
        <v>6626</v>
      </c>
      <c r="E28" s="126">
        <f t="shared" ref="E28:Y28" si="7">SUM(E20:E27)</f>
        <v>1117.9000000000001</v>
      </c>
      <c r="F28" s="126">
        <f t="shared" si="7"/>
        <v>6001</v>
      </c>
      <c r="G28" s="126">
        <f t="shared" si="7"/>
        <v>3753.9000000000005</v>
      </c>
      <c r="H28" s="126">
        <f t="shared" si="7"/>
        <v>5955.4</v>
      </c>
      <c r="I28" s="126">
        <f t="shared" si="7"/>
        <v>2925.6000000000004</v>
      </c>
      <c r="J28" s="126">
        <f t="shared" si="7"/>
        <v>5730</v>
      </c>
      <c r="K28" s="126">
        <f t="shared" si="7"/>
        <v>3117.7</v>
      </c>
      <c r="L28" s="126">
        <f t="shared" si="7"/>
        <v>5414</v>
      </c>
      <c r="M28" s="126">
        <f t="shared" si="7"/>
        <v>3221.5000000000005</v>
      </c>
      <c r="N28" s="126">
        <f t="shared" si="7"/>
        <v>6038.5</v>
      </c>
      <c r="O28" s="126">
        <f t="shared" si="7"/>
        <v>4081.2</v>
      </c>
      <c r="P28" s="126">
        <f t="shared" si="7"/>
        <v>6240.9</v>
      </c>
      <c r="Q28" s="126">
        <f t="shared" si="7"/>
        <v>5156</v>
      </c>
      <c r="R28" s="126">
        <f t="shared" si="7"/>
        <v>7251.5</v>
      </c>
      <c r="S28" s="126">
        <f t="shared" si="7"/>
        <v>2515.7999999999997</v>
      </c>
      <c r="T28" s="126">
        <f t="shared" si="7"/>
        <v>6731.6</v>
      </c>
      <c r="U28" s="126">
        <f t="shared" si="7"/>
        <v>4740.8999999999987</v>
      </c>
      <c r="V28" s="126">
        <f t="shared" si="7"/>
        <v>0</v>
      </c>
      <c r="W28" s="126">
        <f t="shared" si="7"/>
        <v>0</v>
      </c>
      <c r="X28" s="126">
        <f t="shared" si="7"/>
        <v>0</v>
      </c>
      <c r="Y28" s="126">
        <f t="shared" si="7"/>
        <v>0</v>
      </c>
      <c r="Z28" s="113">
        <f>SUM(Z20:Z27)</f>
        <v>55988.9</v>
      </c>
      <c r="AA28" s="113">
        <f>SUM(AA20:AA27)</f>
        <v>30630.5</v>
      </c>
    </row>
    <row r="29" spans="2:27">
      <c r="B29" s="269" t="s">
        <v>103</v>
      </c>
      <c r="C29" s="94" t="s">
        <v>107</v>
      </c>
      <c r="D29" s="100">
        <v>427</v>
      </c>
      <c r="E29" s="97" t="s">
        <v>22</v>
      </c>
      <c r="F29" s="100">
        <v>575</v>
      </c>
      <c r="G29" s="97" t="s">
        <v>22</v>
      </c>
      <c r="H29" s="100">
        <v>525</v>
      </c>
      <c r="I29" s="97" t="s">
        <v>22</v>
      </c>
      <c r="J29" s="100">
        <v>464</v>
      </c>
      <c r="K29" s="97" t="s">
        <v>22</v>
      </c>
      <c r="L29" s="100">
        <v>361</v>
      </c>
      <c r="M29" s="97" t="s">
        <v>22</v>
      </c>
      <c r="N29" s="100">
        <v>456</v>
      </c>
      <c r="O29" s="97" t="s">
        <v>22</v>
      </c>
      <c r="P29" s="100">
        <v>395</v>
      </c>
      <c r="Q29" s="97" t="s">
        <v>22</v>
      </c>
      <c r="R29" s="100">
        <v>515</v>
      </c>
      <c r="S29" s="97" t="s">
        <v>22</v>
      </c>
      <c r="T29" s="97">
        <v>353</v>
      </c>
      <c r="U29" s="97">
        <v>0</v>
      </c>
      <c r="V29" s="97"/>
      <c r="W29" s="97"/>
      <c r="X29" s="97"/>
      <c r="Y29" s="97"/>
      <c r="Z29" s="95">
        <f t="shared" ref="Z29:Z54" si="8">D29+F29+H29+J29+L29+N29+P29+R29+T29+V29+X29</f>
        <v>4071</v>
      </c>
      <c r="AA29" s="97" t="s">
        <v>22</v>
      </c>
    </row>
    <row r="30" spans="2:27" ht="30">
      <c r="B30" s="270"/>
      <c r="C30" s="94" t="s">
        <v>108</v>
      </c>
      <c r="D30" s="101">
        <v>785</v>
      </c>
      <c r="E30" s="97" t="s">
        <v>22</v>
      </c>
      <c r="F30" s="101">
        <v>875</v>
      </c>
      <c r="G30" s="97" t="s">
        <v>22</v>
      </c>
      <c r="H30" s="101">
        <v>926</v>
      </c>
      <c r="I30" s="97" t="s">
        <v>22</v>
      </c>
      <c r="J30" s="101">
        <v>810</v>
      </c>
      <c r="K30" s="97" t="s">
        <v>22</v>
      </c>
      <c r="L30" s="101">
        <v>765</v>
      </c>
      <c r="M30" s="97" t="s">
        <v>22</v>
      </c>
      <c r="N30" s="101">
        <v>886</v>
      </c>
      <c r="O30" s="97" t="s">
        <v>22</v>
      </c>
      <c r="P30" s="101">
        <v>794</v>
      </c>
      <c r="Q30" s="97" t="s">
        <v>22</v>
      </c>
      <c r="R30" s="101">
        <v>898</v>
      </c>
      <c r="S30" s="97" t="s">
        <v>22</v>
      </c>
      <c r="T30" s="97">
        <v>798</v>
      </c>
      <c r="U30" s="97">
        <v>0</v>
      </c>
      <c r="V30" s="97"/>
      <c r="W30" s="97"/>
      <c r="X30" s="97"/>
      <c r="Y30" s="97"/>
      <c r="Z30" s="95">
        <f t="shared" si="8"/>
        <v>7537</v>
      </c>
      <c r="AA30" s="97" t="s">
        <v>22</v>
      </c>
    </row>
    <row r="31" spans="2:27">
      <c r="B31" s="270"/>
      <c r="C31" s="94" t="s">
        <v>109</v>
      </c>
      <c r="D31" s="101">
        <v>383</v>
      </c>
      <c r="E31" s="97" t="s">
        <v>22</v>
      </c>
      <c r="F31" s="100">
        <v>508</v>
      </c>
      <c r="G31" s="97" t="s">
        <v>22</v>
      </c>
      <c r="H31" s="100">
        <v>556</v>
      </c>
      <c r="I31" s="97" t="s">
        <v>22</v>
      </c>
      <c r="J31" s="100">
        <v>408</v>
      </c>
      <c r="K31" s="97" t="s">
        <v>22</v>
      </c>
      <c r="L31" s="100">
        <v>375</v>
      </c>
      <c r="M31" s="97" t="s">
        <v>22</v>
      </c>
      <c r="N31" s="100">
        <v>435</v>
      </c>
      <c r="O31" s="97" t="s">
        <v>22</v>
      </c>
      <c r="P31" s="100">
        <v>350</v>
      </c>
      <c r="Q31" s="97" t="s">
        <v>22</v>
      </c>
      <c r="R31" s="100">
        <v>351</v>
      </c>
      <c r="S31" s="97" t="s">
        <v>22</v>
      </c>
      <c r="T31" s="97">
        <v>334</v>
      </c>
      <c r="U31" s="97">
        <v>0</v>
      </c>
      <c r="V31" s="97"/>
      <c r="W31" s="97"/>
      <c r="X31" s="97"/>
      <c r="Y31" s="97"/>
      <c r="Z31" s="95">
        <f t="shared" si="8"/>
        <v>3700</v>
      </c>
      <c r="AA31" s="97" t="s">
        <v>22</v>
      </c>
    </row>
    <row r="32" spans="2:27">
      <c r="B32" s="270"/>
      <c r="C32" s="94" t="s">
        <v>110</v>
      </c>
      <c r="D32" s="101">
        <v>590</v>
      </c>
      <c r="E32" s="97" t="s">
        <v>22</v>
      </c>
      <c r="F32" s="101">
        <v>810</v>
      </c>
      <c r="G32" s="97" t="s">
        <v>22</v>
      </c>
      <c r="H32" s="101">
        <v>696</v>
      </c>
      <c r="I32" s="97" t="s">
        <v>22</v>
      </c>
      <c r="J32" s="101">
        <v>562</v>
      </c>
      <c r="K32" s="97" t="s">
        <v>22</v>
      </c>
      <c r="L32" s="101">
        <v>495</v>
      </c>
      <c r="M32" s="97" t="s">
        <v>22</v>
      </c>
      <c r="N32" s="101">
        <v>615</v>
      </c>
      <c r="O32" s="97" t="s">
        <v>22</v>
      </c>
      <c r="P32" s="101">
        <v>515</v>
      </c>
      <c r="Q32" s="97" t="s">
        <v>22</v>
      </c>
      <c r="R32" s="101">
        <v>578</v>
      </c>
      <c r="S32" s="97" t="s">
        <v>22</v>
      </c>
      <c r="T32" s="97">
        <v>389</v>
      </c>
      <c r="U32" s="97">
        <v>0</v>
      </c>
      <c r="V32" s="97"/>
      <c r="W32" s="97"/>
      <c r="X32" s="97"/>
      <c r="Y32" s="97"/>
      <c r="Z32" s="95">
        <f t="shared" si="8"/>
        <v>5250</v>
      </c>
      <c r="AA32" s="97" t="s">
        <v>22</v>
      </c>
    </row>
    <row r="33" spans="2:27">
      <c r="B33" s="270"/>
      <c r="C33" s="94" t="s">
        <v>111</v>
      </c>
      <c r="D33" s="100">
        <v>333</v>
      </c>
      <c r="E33" s="97" t="s">
        <v>22</v>
      </c>
      <c r="F33" s="100">
        <v>383</v>
      </c>
      <c r="G33" s="97" t="s">
        <v>22</v>
      </c>
      <c r="H33" s="100">
        <v>480</v>
      </c>
      <c r="I33" s="97" t="s">
        <v>22</v>
      </c>
      <c r="J33" s="100">
        <v>335</v>
      </c>
      <c r="K33" s="97" t="s">
        <v>22</v>
      </c>
      <c r="L33" s="100">
        <v>350</v>
      </c>
      <c r="M33" s="97" t="s">
        <v>22</v>
      </c>
      <c r="N33" s="100">
        <v>420</v>
      </c>
      <c r="O33" s="97" t="s">
        <v>22</v>
      </c>
      <c r="P33" s="100">
        <v>332</v>
      </c>
      <c r="Q33" s="97" t="s">
        <v>22</v>
      </c>
      <c r="R33" s="100">
        <v>350</v>
      </c>
      <c r="S33" s="97" t="s">
        <v>22</v>
      </c>
      <c r="T33" s="97">
        <v>410</v>
      </c>
      <c r="U33" s="97">
        <v>0</v>
      </c>
      <c r="V33" s="97"/>
      <c r="W33" s="97"/>
      <c r="X33" s="97"/>
      <c r="Y33" s="97"/>
      <c r="Z33" s="95">
        <f t="shared" si="8"/>
        <v>3393</v>
      </c>
      <c r="AA33" s="97" t="s">
        <v>22</v>
      </c>
    </row>
    <row r="34" spans="2:27">
      <c r="B34" s="270"/>
      <c r="C34" s="94" t="s">
        <v>112</v>
      </c>
      <c r="D34" s="101">
        <v>355</v>
      </c>
      <c r="E34" s="97" t="s">
        <v>22</v>
      </c>
      <c r="F34" s="101">
        <v>465</v>
      </c>
      <c r="G34" s="97" t="s">
        <v>22</v>
      </c>
      <c r="H34" s="101">
        <v>458</v>
      </c>
      <c r="I34" s="97" t="s">
        <v>22</v>
      </c>
      <c r="J34" s="101">
        <v>352</v>
      </c>
      <c r="K34" s="97" t="s">
        <v>22</v>
      </c>
      <c r="L34" s="101">
        <v>268</v>
      </c>
      <c r="M34" s="97" t="s">
        <v>22</v>
      </c>
      <c r="N34" s="101">
        <v>434</v>
      </c>
      <c r="O34" s="97" t="s">
        <v>22</v>
      </c>
      <c r="P34" s="101">
        <v>343</v>
      </c>
      <c r="Q34" s="97" t="s">
        <v>22</v>
      </c>
      <c r="R34" s="101">
        <v>371</v>
      </c>
      <c r="S34" s="97" t="s">
        <v>22</v>
      </c>
      <c r="T34" s="97">
        <v>395</v>
      </c>
      <c r="U34" s="97">
        <v>0</v>
      </c>
      <c r="V34" s="97"/>
      <c r="W34" s="97"/>
      <c r="X34" s="97"/>
      <c r="Y34" s="97"/>
      <c r="Z34" s="95">
        <f t="shared" si="8"/>
        <v>3441</v>
      </c>
      <c r="AA34" s="97" t="s">
        <v>22</v>
      </c>
    </row>
    <row r="35" spans="2:27">
      <c r="B35" s="270"/>
      <c r="C35" s="94" t="s">
        <v>113</v>
      </c>
      <c r="D35" s="101">
        <v>720</v>
      </c>
      <c r="E35" s="97" t="s">
        <v>22</v>
      </c>
      <c r="F35" s="100">
        <v>643</v>
      </c>
      <c r="G35" s="97" t="s">
        <v>22</v>
      </c>
      <c r="H35" s="100">
        <v>751</v>
      </c>
      <c r="I35" s="97" t="s">
        <v>22</v>
      </c>
      <c r="J35" s="100">
        <v>849</v>
      </c>
      <c r="K35" s="97" t="s">
        <v>22</v>
      </c>
      <c r="L35" s="100">
        <v>680</v>
      </c>
      <c r="M35" s="97" t="s">
        <v>22</v>
      </c>
      <c r="N35" s="100">
        <v>702</v>
      </c>
      <c r="O35" s="97" t="s">
        <v>22</v>
      </c>
      <c r="P35" s="100">
        <v>753</v>
      </c>
      <c r="Q35" s="97" t="s">
        <v>22</v>
      </c>
      <c r="R35" s="100">
        <v>875</v>
      </c>
      <c r="S35" s="97" t="s">
        <v>22</v>
      </c>
      <c r="T35" s="97">
        <v>741</v>
      </c>
      <c r="U35" s="97">
        <v>0</v>
      </c>
      <c r="V35" s="97"/>
      <c r="W35" s="97"/>
      <c r="X35" s="97"/>
      <c r="Y35" s="97"/>
      <c r="Z35" s="95">
        <f t="shared" si="8"/>
        <v>6714</v>
      </c>
      <c r="AA35" s="97" t="s">
        <v>22</v>
      </c>
    </row>
    <row r="36" spans="2:27">
      <c r="B36" s="270"/>
      <c r="C36" s="94" t="s">
        <v>114</v>
      </c>
      <c r="D36" s="101">
        <v>304</v>
      </c>
      <c r="E36" s="97" t="s">
        <v>22</v>
      </c>
      <c r="F36" s="101">
        <v>356</v>
      </c>
      <c r="G36" s="97" t="s">
        <v>22</v>
      </c>
      <c r="H36" s="101">
        <v>579</v>
      </c>
      <c r="I36" s="97" t="s">
        <v>22</v>
      </c>
      <c r="J36" s="101">
        <v>341</v>
      </c>
      <c r="K36" s="97" t="s">
        <v>22</v>
      </c>
      <c r="L36" s="101">
        <v>318</v>
      </c>
      <c r="M36" s="97" t="s">
        <v>22</v>
      </c>
      <c r="N36" s="101">
        <v>480</v>
      </c>
      <c r="O36" s="97" t="s">
        <v>22</v>
      </c>
      <c r="P36" s="101">
        <v>321</v>
      </c>
      <c r="Q36" s="97" t="s">
        <v>22</v>
      </c>
      <c r="R36" s="101">
        <v>402</v>
      </c>
      <c r="S36" s="97" t="s">
        <v>22</v>
      </c>
      <c r="T36" s="97">
        <v>423</v>
      </c>
      <c r="U36" s="97">
        <v>0</v>
      </c>
      <c r="V36" s="97"/>
      <c r="W36" s="97"/>
      <c r="X36" s="97"/>
      <c r="Y36" s="97"/>
      <c r="Z36" s="95">
        <f t="shared" si="8"/>
        <v>3524</v>
      </c>
      <c r="AA36" s="97" t="s">
        <v>22</v>
      </c>
    </row>
    <row r="37" spans="2:27">
      <c r="B37" s="270"/>
      <c r="C37" s="94" t="s">
        <v>115</v>
      </c>
      <c r="D37" s="100">
        <v>587</v>
      </c>
      <c r="E37" s="97" t="s">
        <v>22</v>
      </c>
      <c r="F37" s="100">
        <v>485</v>
      </c>
      <c r="G37" s="97" t="s">
        <v>22</v>
      </c>
      <c r="H37" s="100">
        <v>430</v>
      </c>
      <c r="I37" s="97" t="s">
        <v>22</v>
      </c>
      <c r="J37" s="100">
        <v>536</v>
      </c>
      <c r="K37" s="97" t="s">
        <v>22</v>
      </c>
      <c r="L37" s="100">
        <v>530</v>
      </c>
      <c r="M37" s="97" t="s">
        <v>22</v>
      </c>
      <c r="N37" s="100">
        <v>92</v>
      </c>
      <c r="O37" s="97" t="s">
        <v>22</v>
      </c>
      <c r="P37" s="100">
        <v>649</v>
      </c>
      <c r="Q37" s="97" t="s">
        <v>22</v>
      </c>
      <c r="R37" s="100">
        <v>585</v>
      </c>
      <c r="S37" s="97" t="s">
        <v>22</v>
      </c>
      <c r="T37" s="97">
        <v>628</v>
      </c>
      <c r="U37" s="97">
        <v>0</v>
      </c>
      <c r="V37" s="97"/>
      <c r="W37" s="97"/>
      <c r="X37" s="97"/>
      <c r="Y37" s="97"/>
      <c r="Z37" s="95">
        <f t="shared" si="8"/>
        <v>4522</v>
      </c>
      <c r="AA37" s="97" t="s">
        <v>22</v>
      </c>
    </row>
    <row r="38" spans="2:27">
      <c r="B38" s="270"/>
      <c r="C38" s="94" t="s">
        <v>116</v>
      </c>
      <c r="D38" s="101">
        <v>377</v>
      </c>
      <c r="E38" s="97" t="s">
        <v>22</v>
      </c>
      <c r="F38" s="101">
        <v>380</v>
      </c>
      <c r="G38" s="97" t="s">
        <v>22</v>
      </c>
      <c r="H38" s="101">
        <v>516</v>
      </c>
      <c r="I38" s="97" t="s">
        <v>22</v>
      </c>
      <c r="J38" s="101">
        <v>333</v>
      </c>
      <c r="K38" s="97" t="s">
        <v>22</v>
      </c>
      <c r="L38" s="101">
        <v>320</v>
      </c>
      <c r="M38" s="97" t="s">
        <v>22</v>
      </c>
      <c r="N38" s="101">
        <v>438</v>
      </c>
      <c r="O38" s="97" t="s">
        <v>22</v>
      </c>
      <c r="P38" s="101">
        <v>338</v>
      </c>
      <c r="Q38" s="97" t="s">
        <v>22</v>
      </c>
      <c r="R38" s="101">
        <v>383</v>
      </c>
      <c r="S38" s="97" t="s">
        <v>22</v>
      </c>
      <c r="T38" s="97">
        <v>481</v>
      </c>
      <c r="U38" s="97">
        <v>0</v>
      </c>
      <c r="V38" s="97"/>
      <c r="W38" s="97"/>
      <c r="X38" s="97"/>
      <c r="Y38" s="97"/>
      <c r="Z38" s="95">
        <f t="shared" si="8"/>
        <v>3566</v>
      </c>
      <c r="AA38" s="97" t="s">
        <v>22</v>
      </c>
    </row>
    <row r="39" spans="2:27">
      <c r="B39" s="270"/>
      <c r="C39" s="94" t="s">
        <v>117</v>
      </c>
      <c r="D39" s="101">
        <v>720</v>
      </c>
      <c r="E39" s="97" t="s">
        <v>22</v>
      </c>
      <c r="F39" s="100">
        <v>475</v>
      </c>
      <c r="G39" s="97" t="s">
        <v>22</v>
      </c>
      <c r="H39" s="100">
        <v>779</v>
      </c>
      <c r="I39" s="97" t="s">
        <v>22</v>
      </c>
      <c r="J39" s="100">
        <v>670</v>
      </c>
      <c r="K39" s="97" t="s">
        <v>22</v>
      </c>
      <c r="L39" s="100">
        <v>487</v>
      </c>
      <c r="M39" s="97" t="s">
        <v>22</v>
      </c>
      <c r="N39" s="100">
        <v>652</v>
      </c>
      <c r="O39" s="97" t="s">
        <v>22</v>
      </c>
      <c r="P39" s="100">
        <v>686</v>
      </c>
      <c r="Q39" s="97" t="s">
        <v>22</v>
      </c>
      <c r="R39" s="100">
        <v>643</v>
      </c>
      <c r="S39" s="97" t="s">
        <v>22</v>
      </c>
      <c r="T39" s="97">
        <v>751</v>
      </c>
      <c r="U39" s="97">
        <v>0</v>
      </c>
      <c r="V39" s="97"/>
      <c r="W39" s="97"/>
      <c r="X39" s="97"/>
      <c r="Y39" s="97"/>
      <c r="Z39" s="95">
        <f t="shared" si="8"/>
        <v>5863</v>
      </c>
      <c r="AA39" s="97" t="s">
        <v>22</v>
      </c>
    </row>
    <row r="40" spans="2:27">
      <c r="B40" s="270"/>
      <c r="C40" s="94" t="s">
        <v>132</v>
      </c>
      <c r="D40" s="101">
        <v>659</v>
      </c>
      <c r="E40" s="97" t="s">
        <v>22</v>
      </c>
      <c r="F40" s="101">
        <v>371</v>
      </c>
      <c r="G40" s="97" t="s">
        <v>22</v>
      </c>
      <c r="H40" s="101">
        <v>458</v>
      </c>
      <c r="I40" s="97" t="s">
        <v>22</v>
      </c>
      <c r="J40" s="101">
        <v>310</v>
      </c>
      <c r="K40" s="97" t="s">
        <v>22</v>
      </c>
      <c r="L40" s="101">
        <v>262</v>
      </c>
      <c r="M40" s="97" t="s">
        <v>22</v>
      </c>
      <c r="N40" s="101">
        <v>355</v>
      </c>
      <c r="O40" s="97" t="s">
        <v>22</v>
      </c>
      <c r="P40" s="101">
        <v>355</v>
      </c>
      <c r="Q40" s="97" t="s">
        <v>22</v>
      </c>
      <c r="R40" s="101">
        <v>458</v>
      </c>
      <c r="S40" s="97" t="s">
        <v>22</v>
      </c>
      <c r="T40" s="97">
        <v>386</v>
      </c>
      <c r="U40" s="97">
        <v>0</v>
      </c>
      <c r="V40" s="97"/>
      <c r="W40" s="97"/>
      <c r="X40" s="97"/>
      <c r="Y40" s="97"/>
      <c r="Z40" s="95">
        <f t="shared" si="8"/>
        <v>3614</v>
      </c>
      <c r="AA40" s="97" t="s">
        <v>22</v>
      </c>
    </row>
    <row r="41" spans="2:27">
      <c r="B41" s="270"/>
      <c r="C41" s="94" t="s">
        <v>118</v>
      </c>
      <c r="D41" s="100">
        <v>310</v>
      </c>
      <c r="E41" s="97" t="s">
        <v>22</v>
      </c>
      <c r="F41" s="100">
        <v>340</v>
      </c>
      <c r="G41" s="97" t="s">
        <v>22</v>
      </c>
      <c r="H41" s="100">
        <v>542</v>
      </c>
      <c r="I41" s="97" t="s">
        <v>22</v>
      </c>
      <c r="J41" s="100">
        <v>440</v>
      </c>
      <c r="K41" s="97" t="s">
        <v>22</v>
      </c>
      <c r="L41" s="100">
        <v>332</v>
      </c>
      <c r="M41" s="97" t="s">
        <v>22</v>
      </c>
      <c r="N41" s="100">
        <v>467</v>
      </c>
      <c r="O41" s="97" t="s">
        <v>22</v>
      </c>
      <c r="P41" s="100">
        <v>382</v>
      </c>
      <c r="Q41" s="97" t="s">
        <v>22</v>
      </c>
      <c r="R41" s="100">
        <v>522</v>
      </c>
      <c r="S41" s="97" t="s">
        <v>22</v>
      </c>
      <c r="T41" s="97">
        <v>375</v>
      </c>
      <c r="U41" s="97">
        <v>0</v>
      </c>
      <c r="V41" s="97"/>
      <c r="W41" s="97"/>
      <c r="X41" s="97"/>
      <c r="Y41" s="97"/>
      <c r="Z41" s="95">
        <f t="shared" si="8"/>
        <v>3710</v>
      </c>
      <c r="AA41" s="97" t="s">
        <v>22</v>
      </c>
    </row>
    <row r="42" spans="2:27">
      <c r="B42" s="270"/>
      <c r="C42" s="94" t="s">
        <v>119</v>
      </c>
      <c r="D42" s="101">
        <v>291</v>
      </c>
      <c r="E42" s="97" t="s">
        <v>22</v>
      </c>
      <c r="F42" s="101">
        <v>450</v>
      </c>
      <c r="G42" s="97" t="s">
        <v>22</v>
      </c>
      <c r="H42" s="101">
        <v>437</v>
      </c>
      <c r="I42" s="97" t="s">
        <v>22</v>
      </c>
      <c r="J42" s="101">
        <v>374</v>
      </c>
      <c r="K42" s="97" t="s">
        <v>22</v>
      </c>
      <c r="L42" s="101">
        <v>275</v>
      </c>
      <c r="M42" s="97" t="s">
        <v>22</v>
      </c>
      <c r="N42" s="101">
        <v>347</v>
      </c>
      <c r="O42" s="97" t="s">
        <v>22</v>
      </c>
      <c r="P42" s="101">
        <v>352</v>
      </c>
      <c r="Q42" s="97" t="s">
        <v>22</v>
      </c>
      <c r="R42" s="101">
        <v>327</v>
      </c>
      <c r="S42" s="97" t="s">
        <v>22</v>
      </c>
      <c r="T42" s="97">
        <v>357</v>
      </c>
      <c r="U42" s="97">
        <v>0</v>
      </c>
      <c r="V42" s="97"/>
      <c r="W42" s="97"/>
      <c r="X42" s="97"/>
      <c r="Y42" s="97"/>
      <c r="Z42" s="95">
        <f t="shared" si="8"/>
        <v>3210</v>
      </c>
      <c r="AA42" s="97" t="s">
        <v>22</v>
      </c>
    </row>
    <row r="43" spans="2:27" ht="30">
      <c r="B43" s="270"/>
      <c r="C43" s="94" t="s">
        <v>120</v>
      </c>
      <c r="D43" s="101">
        <v>235</v>
      </c>
      <c r="E43" s="97" t="s">
        <v>22</v>
      </c>
      <c r="F43" s="100">
        <v>355</v>
      </c>
      <c r="G43" s="97" t="s">
        <v>22</v>
      </c>
      <c r="H43" s="100">
        <v>439</v>
      </c>
      <c r="I43" s="97" t="s">
        <v>22</v>
      </c>
      <c r="J43" s="100">
        <v>321</v>
      </c>
      <c r="K43" s="97" t="s">
        <v>22</v>
      </c>
      <c r="L43" s="100">
        <v>243</v>
      </c>
      <c r="M43" s="97" t="s">
        <v>22</v>
      </c>
      <c r="N43" s="100">
        <v>453</v>
      </c>
      <c r="O43" s="97" t="s">
        <v>22</v>
      </c>
      <c r="P43" s="100">
        <v>348</v>
      </c>
      <c r="Q43" s="97" t="s">
        <v>22</v>
      </c>
      <c r="R43" s="100">
        <v>427</v>
      </c>
      <c r="S43" s="97" t="s">
        <v>22</v>
      </c>
      <c r="T43" s="97">
        <v>334</v>
      </c>
      <c r="U43" s="97">
        <v>0</v>
      </c>
      <c r="V43" s="97"/>
      <c r="W43" s="97"/>
      <c r="X43" s="97"/>
      <c r="Y43" s="97"/>
      <c r="Z43" s="95">
        <f t="shared" si="8"/>
        <v>3155</v>
      </c>
      <c r="AA43" s="97" t="s">
        <v>22</v>
      </c>
    </row>
    <row r="44" spans="2:27">
      <c r="B44" s="270"/>
      <c r="C44" s="94" t="s">
        <v>121</v>
      </c>
      <c r="D44" s="101">
        <v>598</v>
      </c>
      <c r="E44" s="97" t="s">
        <v>22</v>
      </c>
      <c r="F44" s="101">
        <v>306</v>
      </c>
      <c r="G44" s="97" t="s">
        <v>22</v>
      </c>
      <c r="H44" s="101">
        <v>393</v>
      </c>
      <c r="I44" s="97" t="s">
        <v>22</v>
      </c>
      <c r="J44" s="101">
        <v>599</v>
      </c>
      <c r="K44" s="97" t="s">
        <v>22</v>
      </c>
      <c r="L44" s="101">
        <v>333</v>
      </c>
      <c r="M44" s="97" t="s">
        <v>22</v>
      </c>
      <c r="N44" s="101">
        <v>530</v>
      </c>
      <c r="O44" s="97" t="s">
        <v>22</v>
      </c>
      <c r="P44" s="101">
        <v>629</v>
      </c>
      <c r="Q44" s="97" t="s">
        <v>22</v>
      </c>
      <c r="R44" s="101">
        <v>550</v>
      </c>
      <c r="S44" s="97" t="s">
        <v>22</v>
      </c>
      <c r="T44" s="97">
        <v>665</v>
      </c>
      <c r="U44" s="97">
        <v>0</v>
      </c>
      <c r="V44" s="97"/>
      <c r="W44" s="97"/>
      <c r="X44" s="97"/>
      <c r="Y44" s="97"/>
      <c r="Z44" s="95">
        <f t="shared" si="8"/>
        <v>4603</v>
      </c>
      <c r="AA44" s="97" t="s">
        <v>22</v>
      </c>
    </row>
    <row r="45" spans="2:27">
      <c r="B45" s="270"/>
      <c r="C45" s="94" t="s">
        <v>122</v>
      </c>
      <c r="D45" s="100">
        <v>174</v>
      </c>
      <c r="E45" s="97" t="s">
        <v>22</v>
      </c>
      <c r="F45" s="100">
        <v>350</v>
      </c>
      <c r="G45" s="97" t="s">
        <v>22</v>
      </c>
      <c r="H45" s="100">
        <v>601</v>
      </c>
      <c r="I45" s="97" t="s">
        <v>22</v>
      </c>
      <c r="J45" s="100">
        <v>330</v>
      </c>
      <c r="K45" s="97" t="s">
        <v>22</v>
      </c>
      <c r="L45" s="100">
        <v>333</v>
      </c>
      <c r="M45" s="97" t="s">
        <v>22</v>
      </c>
      <c r="N45" s="100">
        <v>424</v>
      </c>
      <c r="O45" s="97" t="s">
        <v>22</v>
      </c>
      <c r="P45" s="100">
        <v>353</v>
      </c>
      <c r="Q45" s="97" t="s">
        <v>22</v>
      </c>
      <c r="R45" s="100">
        <v>385</v>
      </c>
      <c r="S45" s="97" t="s">
        <v>22</v>
      </c>
      <c r="T45" s="97">
        <v>468</v>
      </c>
      <c r="U45" s="97">
        <v>0</v>
      </c>
      <c r="V45" s="97"/>
      <c r="W45" s="97"/>
      <c r="X45" s="97"/>
      <c r="Y45" s="97"/>
      <c r="Z45" s="95">
        <f t="shared" si="8"/>
        <v>3418</v>
      </c>
      <c r="AA45" s="97" t="s">
        <v>22</v>
      </c>
    </row>
    <row r="46" spans="2:27">
      <c r="B46" s="270"/>
      <c r="C46" s="94" t="s">
        <v>123</v>
      </c>
      <c r="D46" s="101">
        <v>297</v>
      </c>
      <c r="E46" s="97" t="s">
        <v>22</v>
      </c>
      <c r="F46" s="101">
        <v>575</v>
      </c>
      <c r="G46" s="97" t="s">
        <v>22</v>
      </c>
      <c r="H46" s="101">
        <v>553</v>
      </c>
      <c r="I46" s="97" t="s">
        <v>22</v>
      </c>
      <c r="J46" s="101">
        <v>413</v>
      </c>
      <c r="K46" s="97" t="s">
        <v>22</v>
      </c>
      <c r="L46" s="101">
        <v>350</v>
      </c>
      <c r="M46" s="97" t="s">
        <v>22</v>
      </c>
      <c r="N46" s="101">
        <v>501</v>
      </c>
      <c r="O46" s="97" t="s">
        <v>22</v>
      </c>
      <c r="P46" s="101">
        <v>367</v>
      </c>
      <c r="Q46" s="97" t="s">
        <v>22</v>
      </c>
      <c r="R46" s="101">
        <v>446</v>
      </c>
      <c r="S46" s="97" t="s">
        <v>22</v>
      </c>
      <c r="T46" s="97">
        <v>372</v>
      </c>
      <c r="U46" s="97">
        <v>0</v>
      </c>
      <c r="V46" s="97"/>
      <c r="W46" s="97"/>
      <c r="X46" s="97"/>
      <c r="Y46" s="97"/>
      <c r="Z46" s="95">
        <f t="shared" si="8"/>
        <v>3874</v>
      </c>
      <c r="AA46" s="97" t="s">
        <v>22</v>
      </c>
    </row>
    <row r="47" spans="2:27">
      <c r="B47" s="270"/>
      <c r="C47" s="94" t="s">
        <v>124</v>
      </c>
      <c r="D47" s="101">
        <v>620</v>
      </c>
      <c r="E47" s="97" t="s">
        <v>22</v>
      </c>
      <c r="F47" s="100">
        <v>660</v>
      </c>
      <c r="G47" s="97" t="s">
        <v>22</v>
      </c>
      <c r="H47" s="100">
        <v>564</v>
      </c>
      <c r="I47" s="97" t="s">
        <v>22</v>
      </c>
      <c r="J47" s="100">
        <v>581</v>
      </c>
      <c r="K47" s="97" t="s">
        <v>22</v>
      </c>
      <c r="L47" s="100">
        <v>393</v>
      </c>
      <c r="M47" s="97" t="s">
        <v>22</v>
      </c>
      <c r="N47" s="100">
        <v>627</v>
      </c>
      <c r="O47" s="97" t="s">
        <v>22</v>
      </c>
      <c r="P47" s="100">
        <v>648</v>
      </c>
      <c r="Q47" s="97" t="s">
        <v>22</v>
      </c>
      <c r="R47" s="100">
        <v>648</v>
      </c>
      <c r="S47" s="97" t="s">
        <v>22</v>
      </c>
      <c r="T47" s="97">
        <v>684</v>
      </c>
      <c r="U47" s="97">
        <v>0</v>
      </c>
      <c r="V47" s="97"/>
      <c r="W47" s="97"/>
      <c r="X47" s="97"/>
      <c r="Y47" s="97"/>
      <c r="Z47" s="95">
        <f t="shared" si="8"/>
        <v>5425</v>
      </c>
      <c r="AA47" s="97" t="s">
        <v>22</v>
      </c>
    </row>
    <row r="48" spans="2:27">
      <c r="B48" s="270"/>
      <c r="C48" s="94" t="s">
        <v>125</v>
      </c>
      <c r="D48" s="101">
        <v>325</v>
      </c>
      <c r="E48" s="97" t="s">
        <v>22</v>
      </c>
      <c r="F48" s="101">
        <v>327</v>
      </c>
      <c r="G48" s="97" t="s">
        <v>22</v>
      </c>
      <c r="H48" s="101">
        <v>717</v>
      </c>
      <c r="I48" s="97" t="s">
        <v>22</v>
      </c>
      <c r="J48" s="101">
        <v>364</v>
      </c>
      <c r="K48" s="97" t="s">
        <v>22</v>
      </c>
      <c r="L48" s="101">
        <v>350</v>
      </c>
      <c r="M48" s="97" t="s">
        <v>22</v>
      </c>
      <c r="N48" s="101">
        <v>454</v>
      </c>
      <c r="O48" s="97" t="s">
        <v>22</v>
      </c>
      <c r="P48" s="101">
        <v>344</v>
      </c>
      <c r="Q48" s="97" t="s">
        <v>22</v>
      </c>
      <c r="R48" s="101">
        <v>395</v>
      </c>
      <c r="S48" s="97" t="s">
        <v>22</v>
      </c>
      <c r="T48" s="97">
        <v>449</v>
      </c>
      <c r="U48" s="97">
        <v>0</v>
      </c>
      <c r="V48" s="97"/>
      <c r="W48" s="97"/>
      <c r="X48" s="97"/>
      <c r="Y48" s="97"/>
      <c r="Z48" s="95">
        <f t="shared" si="8"/>
        <v>3725</v>
      </c>
      <c r="AA48" s="97" t="s">
        <v>22</v>
      </c>
    </row>
    <row r="49" spans="2:27">
      <c r="B49" s="270"/>
      <c r="C49" s="94" t="s">
        <v>126</v>
      </c>
      <c r="D49" s="100">
        <v>339</v>
      </c>
      <c r="E49" s="97" t="s">
        <v>22</v>
      </c>
      <c r="F49" s="100">
        <v>290</v>
      </c>
      <c r="G49" s="97" t="s">
        <v>22</v>
      </c>
      <c r="H49" s="100">
        <v>488</v>
      </c>
      <c r="I49" s="97" t="s">
        <v>22</v>
      </c>
      <c r="J49" s="100">
        <v>334</v>
      </c>
      <c r="K49" s="97" t="s">
        <v>22</v>
      </c>
      <c r="L49" s="100">
        <v>316</v>
      </c>
      <c r="M49" s="97" t="s">
        <v>22</v>
      </c>
      <c r="N49" s="100">
        <v>442</v>
      </c>
      <c r="O49" s="97" t="s">
        <v>22</v>
      </c>
      <c r="P49" s="100">
        <v>335</v>
      </c>
      <c r="Q49" s="97" t="s">
        <v>22</v>
      </c>
      <c r="R49" s="100">
        <v>380</v>
      </c>
      <c r="S49" s="97" t="s">
        <v>22</v>
      </c>
      <c r="T49" s="97">
        <v>478</v>
      </c>
      <c r="U49" s="97">
        <v>0</v>
      </c>
      <c r="V49" s="97"/>
      <c r="W49" s="97"/>
      <c r="X49" s="97"/>
      <c r="Y49" s="97"/>
      <c r="Z49" s="95">
        <f t="shared" si="8"/>
        <v>3402</v>
      </c>
      <c r="AA49" s="97" t="s">
        <v>22</v>
      </c>
    </row>
    <row r="50" spans="2:27">
      <c r="B50" s="270"/>
      <c r="C50" s="94" t="s">
        <v>127</v>
      </c>
      <c r="D50" s="101">
        <v>298</v>
      </c>
      <c r="E50" s="97" t="s">
        <v>22</v>
      </c>
      <c r="F50" s="101">
        <v>405</v>
      </c>
      <c r="G50" s="97" t="s">
        <v>22</v>
      </c>
      <c r="H50" s="101">
        <v>503</v>
      </c>
      <c r="I50" s="97" t="s">
        <v>22</v>
      </c>
      <c r="J50" s="101">
        <v>400</v>
      </c>
      <c r="K50" s="97" t="s">
        <v>22</v>
      </c>
      <c r="L50" s="101">
        <v>305</v>
      </c>
      <c r="M50" s="97" t="s">
        <v>22</v>
      </c>
      <c r="N50" s="101">
        <v>436</v>
      </c>
      <c r="O50" s="97" t="s">
        <v>22</v>
      </c>
      <c r="P50" s="101">
        <v>345</v>
      </c>
      <c r="Q50" s="97" t="s">
        <v>22</v>
      </c>
      <c r="R50" s="101">
        <v>411</v>
      </c>
      <c r="S50" s="97" t="s">
        <v>22</v>
      </c>
      <c r="T50" s="97">
        <v>317</v>
      </c>
      <c r="U50" s="97">
        <v>0</v>
      </c>
      <c r="V50" s="97"/>
      <c r="W50" s="97"/>
      <c r="X50" s="97"/>
      <c r="Y50" s="97"/>
      <c r="Z50" s="95">
        <f t="shared" si="8"/>
        <v>3420</v>
      </c>
      <c r="AA50" s="97" t="s">
        <v>22</v>
      </c>
    </row>
    <row r="51" spans="2:27">
      <c r="B51" s="270"/>
      <c r="C51" s="94" t="s">
        <v>128</v>
      </c>
      <c r="D51" s="101">
        <v>755</v>
      </c>
      <c r="E51" s="97" t="s">
        <v>22</v>
      </c>
      <c r="F51" s="100">
        <v>535</v>
      </c>
      <c r="G51" s="97" t="s">
        <v>22</v>
      </c>
      <c r="H51" s="100">
        <v>745</v>
      </c>
      <c r="I51" s="97" t="s">
        <v>22</v>
      </c>
      <c r="J51" s="100">
        <v>814</v>
      </c>
      <c r="K51" s="97" t="s">
        <v>22</v>
      </c>
      <c r="L51" s="100">
        <v>640</v>
      </c>
      <c r="M51" s="97" t="s">
        <v>22</v>
      </c>
      <c r="N51" s="100">
        <v>856</v>
      </c>
      <c r="O51" s="97" t="s">
        <v>22</v>
      </c>
      <c r="P51" s="100">
        <v>751</v>
      </c>
      <c r="Q51" s="97" t="s">
        <v>22</v>
      </c>
      <c r="R51" s="100">
        <v>795</v>
      </c>
      <c r="S51" s="97" t="s">
        <v>22</v>
      </c>
      <c r="T51" s="97">
        <v>786</v>
      </c>
      <c r="U51" s="97">
        <v>0</v>
      </c>
      <c r="V51" s="97"/>
      <c r="W51" s="97"/>
      <c r="X51" s="97"/>
      <c r="Y51" s="97"/>
      <c r="Z51" s="95">
        <f t="shared" si="8"/>
        <v>6677</v>
      </c>
      <c r="AA51" s="97" t="s">
        <v>22</v>
      </c>
    </row>
    <row r="52" spans="2:27">
      <c r="B52" s="270"/>
      <c r="C52" s="94" t="s">
        <v>195</v>
      </c>
      <c r="D52" s="101"/>
      <c r="E52" s="97"/>
      <c r="F52" s="100"/>
      <c r="G52" s="97"/>
      <c r="H52" s="100"/>
      <c r="I52" s="97"/>
      <c r="J52" s="100"/>
      <c r="K52" s="97"/>
      <c r="L52" s="100"/>
      <c r="M52" s="97"/>
      <c r="N52" s="100"/>
      <c r="O52" s="97"/>
      <c r="P52" s="100"/>
      <c r="Q52" s="97"/>
      <c r="R52" s="100"/>
      <c r="S52" s="97"/>
      <c r="T52" s="97">
        <v>285</v>
      </c>
      <c r="U52" s="97">
        <v>0</v>
      </c>
      <c r="V52" s="97"/>
      <c r="W52" s="97"/>
      <c r="X52" s="97"/>
      <c r="Y52" s="97"/>
      <c r="Z52" s="95">
        <f t="shared" ref="Z52:Z53" si="9">D52+F52+H52+J52+L52+N52+P52+R52+T52+V52+X52</f>
        <v>285</v>
      </c>
      <c r="AA52" s="97" t="s">
        <v>22</v>
      </c>
    </row>
    <row r="53" spans="2:27">
      <c r="B53" s="270"/>
      <c r="C53" s="94" t="s">
        <v>196</v>
      </c>
      <c r="D53" s="101"/>
      <c r="E53" s="97"/>
      <c r="F53" s="100"/>
      <c r="G53" s="97"/>
      <c r="H53" s="100"/>
      <c r="I53" s="97"/>
      <c r="J53" s="100"/>
      <c r="K53" s="97"/>
      <c r="L53" s="100"/>
      <c r="M53" s="97"/>
      <c r="N53" s="100"/>
      <c r="O53" s="97"/>
      <c r="P53" s="100"/>
      <c r="Q53" s="97"/>
      <c r="R53" s="100"/>
      <c r="S53" s="97"/>
      <c r="T53" s="97">
        <v>285</v>
      </c>
      <c r="U53" s="97">
        <v>0</v>
      </c>
      <c r="V53" s="97"/>
      <c r="W53" s="97"/>
      <c r="X53" s="97"/>
      <c r="Y53" s="97"/>
      <c r="Z53" s="95">
        <f t="shared" si="9"/>
        <v>285</v>
      </c>
      <c r="AA53" s="97" t="s">
        <v>22</v>
      </c>
    </row>
    <row r="54" spans="2:27">
      <c r="B54" s="270"/>
      <c r="C54" s="94" t="s">
        <v>129</v>
      </c>
      <c r="D54" s="101">
        <v>559</v>
      </c>
      <c r="E54" s="97" t="s">
        <v>22</v>
      </c>
      <c r="F54" s="101">
        <v>235</v>
      </c>
      <c r="G54" s="97" t="s">
        <v>22</v>
      </c>
      <c r="H54" s="101">
        <v>287</v>
      </c>
      <c r="I54" s="97" t="s">
        <v>22</v>
      </c>
      <c r="J54" s="101">
        <v>580</v>
      </c>
      <c r="K54" s="97" t="s">
        <v>22</v>
      </c>
      <c r="L54" s="101">
        <v>627</v>
      </c>
      <c r="M54" s="97" t="s">
        <v>22</v>
      </c>
      <c r="N54" s="101">
        <v>449</v>
      </c>
      <c r="O54" s="97" t="s">
        <v>22</v>
      </c>
      <c r="P54" s="101">
        <v>545</v>
      </c>
      <c r="Q54" s="97" t="s">
        <v>22</v>
      </c>
      <c r="R54" s="101">
        <v>686</v>
      </c>
      <c r="S54" s="97" t="s">
        <v>22</v>
      </c>
      <c r="T54" s="97">
        <v>639</v>
      </c>
      <c r="U54" s="97">
        <v>0</v>
      </c>
      <c r="V54" s="97"/>
      <c r="W54" s="97"/>
      <c r="X54" s="97"/>
      <c r="Y54" s="97"/>
      <c r="Z54" s="95">
        <f t="shared" si="8"/>
        <v>4607</v>
      </c>
      <c r="AA54" s="97" t="s">
        <v>22</v>
      </c>
    </row>
    <row r="55" spans="2:27">
      <c r="B55" s="271"/>
      <c r="C55" s="94" t="s">
        <v>130</v>
      </c>
      <c r="D55" s="100">
        <v>11880</v>
      </c>
      <c r="E55" s="97">
        <f>2890+179</f>
        <v>3069</v>
      </c>
      <c r="F55" s="114">
        <v>12332</v>
      </c>
      <c r="G55" s="115">
        <v>1642</v>
      </c>
      <c r="H55" s="100">
        <v>13548</v>
      </c>
      <c r="I55" s="97">
        <v>1390</v>
      </c>
      <c r="J55" s="100">
        <v>11981</v>
      </c>
      <c r="K55" s="97">
        <v>1683</v>
      </c>
      <c r="L55" s="100">
        <v>13861</v>
      </c>
      <c r="M55" s="97">
        <v>1406</v>
      </c>
      <c r="N55" s="100">
        <v>12339</v>
      </c>
      <c r="O55" s="97">
        <v>1443</v>
      </c>
      <c r="P55" s="100">
        <v>14187</v>
      </c>
      <c r="Q55" s="97"/>
      <c r="R55" s="100">
        <v>12985</v>
      </c>
      <c r="S55" s="116"/>
      <c r="T55" s="116">
        <v>14872</v>
      </c>
      <c r="U55" s="116">
        <f>286+8+3+10</f>
        <v>307</v>
      </c>
      <c r="V55" s="97"/>
      <c r="W55" s="97"/>
      <c r="X55" s="97"/>
      <c r="Y55" s="97"/>
      <c r="Z55" s="95">
        <f>D55+F55+H55+J55+L55+N55+P55+R55+T55+V55+X55</f>
        <v>117985</v>
      </c>
      <c r="AA55" s="95">
        <f t="shared" ref="AA55" si="10">E55+G55+I55+K55+M55+O55+Q55+S55+U55+W55+Y55</f>
        <v>10940</v>
      </c>
    </row>
    <row r="56" spans="2:27">
      <c r="B56" s="272" t="s">
        <v>5</v>
      </c>
      <c r="C56" s="272"/>
      <c r="D56" s="113">
        <f>SUM(D29:D55)</f>
        <v>22921</v>
      </c>
      <c r="E56" s="113">
        <f t="shared" ref="E56:Y56" si="11">SUM(E29:E55)</f>
        <v>3069</v>
      </c>
      <c r="F56" s="113">
        <f t="shared" si="11"/>
        <v>23486</v>
      </c>
      <c r="G56" s="113">
        <f t="shared" si="11"/>
        <v>1642</v>
      </c>
      <c r="H56" s="113">
        <f t="shared" si="11"/>
        <v>26971</v>
      </c>
      <c r="I56" s="113">
        <f t="shared" si="11"/>
        <v>1390</v>
      </c>
      <c r="J56" s="113">
        <f t="shared" si="11"/>
        <v>23501</v>
      </c>
      <c r="K56" s="113">
        <f t="shared" si="11"/>
        <v>1683</v>
      </c>
      <c r="L56" s="113">
        <f t="shared" si="11"/>
        <v>23569</v>
      </c>
      <c r="M56" s="113">
        <f t="shared" si="11"/>
        <v>1406</v>
      </c>
      <c r="N56" s="113">
        <f t="shared" si="11"/>
        <v>24290</v>
      </c>
      <c r="O56" s="113">
        <f t="shared" si="11"/>
        <v>1443</v>
      </c>
      <c r="P56" s="128">
        <f t="shared" si="11"/>
        <v>25417</v>
      </c>
      <c r="Q56" s="113">
        <f t="shared" si="11"/>
        <v>0</v>
      </c>
      <c r="R56" s="128">
        <f>SUM(R29:R55)</f>
        <v>25366</v>
      </c>
      <c r="S56" s="113">
        <f t="shared" si="11"/>
        <v>0</v>
      </c>
      <c r="T56" s="113">
        <f t="shared" si="11"/>
        <v>27455</v>
      </c>
      <c r="U56" s="113">
        <f t="shared" si="11"/>
        <v>307</v>
      </c>
      <c r="V56" s="113">
        <f t="shared" si="11"/>
        <v>0</v>
      </c>
      <c r="W56" s="113">
        <f t="shared" si="11"/>
        <v>0</v>
      </c>
      <c r="X56" s="113">
        <f t="shared" si="11"/>
        <v>0</v>
      </c>
      <c r="Y56" s="113">
        <f t="shared" si="11"/>
        <v>0</v>
      </c>
      <c r="Z56" s="113">
        <f>SUM(Z29:Z55)</f>
        <v>222976</v>
      </c>
      <c r="AA56" s="113">
        <f>SUM(AA29:AA55)</f>
        <v>10940</v>
      </c>
    </row>
    <row r="57" spans="2:27">
      <c r="B57" s="282" t="s">
        <v>104</v>
      </c>
      <c r="C57" s="98" t="s">
        <v>42</v>
      </c>
      <c r="D57" s="97" t="s">
        <v>22</v>
      </c>
      <c r="E57" s="97" t="s">
        <v>22</v>
      </c>
      <c r="F57" s="97" t="s">
        <v>22</v>
      </c>
      <c r="G57" s="97" t="s">
        <v>22</v>
      </c>
      <c r="H57" s="97" t="s">
        <v>22</v>
      </c>
      <c r="I57" s="97" t="s">
        <v>22</v>
      </c>
      <c r="J57" s="97" t="s">
        <v>22</v>
      </c>
      <c r="K57" s="97" t="s">
        <v>22</v>
      </c>
      <c r="L57" s="97" t="s">
        <v>22</v>
      </c>
      <c r="M57" s="97" t="s">
        <v>22</v>
      </c>
      <c r="N57" s="97">
        <f>(436+320)</f>
        <v>756</v>
      </c>
      <c r="O57" s="97">
        <f>320+2</f>
        <v>322</v>
      </c>
      <c r="P57" s="97">
        <f>325+317</f>
        <v>642</v>
      </c>
      <c r="Q57" s="97">
        <f>4.3+1+7.7</f>
        <v>13</v>
      </c>
      <c r="R57" s="97">
        <v>927</v>
      </c>
      <c r="S57" s="97">
        <f>4</f>
        <v>4</v>
      </c>
      <c r="T57" s="97">
        <v>566.5</v>
      </c>
      <c r="U57" s="97">
        <f>12+52.5</f>
        <v>64.5</v>
      </c>
      <c r="V57" s="97"/>
      <c r="W57" s="97"/>
      <c r="X57" s="97"/>
      <c r="Y57" s="97"/>
      <c r="Z57" s="95">
        <f>N57+P57+R57+T57+V57+X57</f>
        <v>2891.5</v>
      </c>
      <c r="AA57" s="95">
        <f>O57+Q57+S57+U57+W57+Y57</f>
        <v>403.5</v>
      </c>
    </row>
    <row r="58" spans="2:27">
      <c r="B58" s="283"/>
      <c r="C58" s="98" t="s">
        <v>40</v>
      </c>
      <c r="D58" s="97" t="s">
        <v>22</v>
      </c>
      <c r="E58" s="97" t="s">
        <v>22</v>
      </c>
      <c r="F58" s="97" t="s">
        <v>22</v>
      </c>
      <c r="G58" s="97" t="s">
        <v>22</v>
      </c>
      <c r="H58" s="97" t="s">
        <v>22</v>
      </c>
      <c r="I58" s="97" t="s">
        <v>22</v>
      </c>
      <c r="J58" s="97" t="s">
        <v>22</v>
      </c>
      <c r="K58" s="97" t="s">
        <v>22</v>
      </c>
      <c r="L58" s="97" t="s">
        <v>22</v>
      </c>
      <c r="M58" s="97" t="s">
        <v>22</v>
      </c>
      <c r="N58" s="97">
        <f>(291.5+278)</f>
        <v>569.5</v>
      </c>
      <c r="O58" s="97">
        <f>83.8+62.2+1</f>
        <v>147</v>
      </c>
      <c r="P58" s="97">
        <f>221+268</f>
        <v>489</v>
      </c>
      <c r="Q58" s="97">
        <f>79.9+78.6</f>
        <v>158.5</v>
      </c>
      <c r="R58" s="97">
        <v>564</v>
      </c>
      <c r="S58" s="97">
        <f>12+3131.3+3</f>
        <v>3146.3</v>
      </c>
      <c r="T58" s="97">
        <v>518.6</v>
      </c>
      <c r="U58" s="97">
        <f>8.2+157.5+2</f>
        <v>167.7</v>
      </c>
      <c r="V58" s="97"/>
      <c r="W58" s="97"/>
      <c r="X58" s="97"/>
      <c r="Y58" s="97"/>
      <c r="Z58" s="95">
        <f t="shared" ref="Z58:Z59" si="12">N58+P58+R58+T58+V58+X58</f>
        <v>2141.1</v>
      </c>
      <c r="AA58" s="95">
        <f t="shared" ref="AA58:AA59" si="13">O58+Q58+S58+U58+W58+Y58</f>
        <v>3619.5</v>
      </c>
    </row>
    <row r="59" spans="2:27">
      <c r="B59" s="284"/>
      <c r="C59" s="98" t="s">
        <v>41</v>
      </c>
      <c r="D59" s="97" t="s">
        <v>22</v>
      </c>
      <c r="E59" s="97" t="s">
        <v>22</v>
      </c>
      <c r="F59" s="97" t="s">
        <v>22</v>
      </c>
      <c r="G59" s="97" t="s">
        <v>22</v>
      </c>
      <c r="H59" s="97" t="s">
        <v>22</v>
      </c>
      <c r="I59" s="97" t="s">
        <v>22</v>
      </c>
      <c r="J59" s="97" t="s">
        <v>22</v>
      </c>
      <c r="K59" s="97" t="s">
        <v>22</v>
      </c>
      <c r="L59" s="97" t="s">
        <v>22</v>
      </c>
      <c r="M59" s="97" t="s">
        <v>22</v>
      </c>
      <c r="N59" s="97">
        <f>(578.5+334.6)</f>
        <v>913.1</v>
      </c>
      <c r="O59" s="97">
        <f>105.4+56.3+0.5</f>
        <v>162.19999999999999</v>
      </c>
      <c r="P59" s="97">
        <f>282+394.5</f>
        <v>676.5</v>
      </c>
      <c r="Q59" s="97">
        <f>83.2+94</f>
        <v>177.2</v>
      </c>
      <c r="R59" s="97">
        <v>888.5</v>
      </c>
      <c r="S59" s="97">
        <f>9.6+166.9+2</f>
        <v>178.5</v>
      </c>
      <c r="T59" s="97">
        <v>784.7</v>
      </c>
      <c r="U59" s="97">
        <f>3+146.8+2</f>
        <v>151.80000000000001</v>
      </c>
      <c r="V59" s="97"/>
      <c r="W59" s="97"/>
      <c r="X59" s="97"/>
      <c r="Y59" s="97"/>
      <c r="Z59" s="95">
        <f t="shared" si="12"/>
        <v>3262.8</v>
      </c>
      <c r="AA59" s="95">
        <f t="shared" si="13"/>
        <v>669.7</v>
      </c>
    </row>
    <row r="60" spans="2:27">
      <c r="B60" s="272" t="s">
        <v>5</v>
      </c>
      <c r="C60" s="285"/>
      <c r="D60" s="120">
        <f>SUM(D57:D59)</f>
        <v>0</v>
      </c>
      <c r="E60" s="113">
        <f>SUM(E57:E59)</f>
        <v>0</v>
      </c>
      <c r="F60" s="126">
        <f t="shared" ref="F60:L60" si="14">SUM(F57:F59)</f>
        <v>0</v>
      </c>
      <c r="G60" s="126">
        <f t="shared" si="14"/>
        <v>0</v>
      </c>
      <c r="H60" s="126">
        <f t="shared" si="14"/>
        <v>0</v>
      </c>
      <c r="I60" s="126">
        <f t="shared" si="14"/>
        <v>0</v>
      </c>
      <c r="J60" s="126">
        <f t="shared" si="14"/>
        <v>0</v>
      </c>
      <c r="K60" s="126">
        <f t="shared" si="14"/>
        <v>0</v>
      </c>
      <c r="L60" s="126">
        <f t="shared" si="14"/>
        <v>0</v>
      </c>
      <c r="M60" s="126">
        <f t="shared" ref="M60" si="15">SUM(M57:M59)</f>
        <v>0</v>
      </c>
      <c r="N60" s="126">
        <f>SUM(N57:N59)</f>
        <v>2238.6</v>
      </c>
      <c r="O60" s="126">
        <f t="shared" ref="O60" si="16">SUM(O57:O59)</f>
        <v>631.20000000000005</v>
      </c>
      <c r="P60" s="126">
        <f t="shared" ref="P60" si="17">SUM(P57:P59)</f>
        <v>1807.5</v>
      </c>
      <c r="Q60" s="126">
        <f t="shared" ref="Q60" si="18">SUM(Q57:Q59)</f>
        <v>348.7</v>
      </c>
      <c r="R60" s="126">
        <f t="shared" ref="R60:S60" si="19">SUM(R57:R59)</f>
        <v>2379.5</v>
      </c>
      <c r="S60" s="126">
        <f t="shared" si="19"/>
        <v>3328.8</v>
      </c>
      <c r="T60" s="126">
        <f t="shared" ref="T60" si="20">SUM(T57:T59)</f>
        <v>1869.8</v>
      </c>
      <c r="U60" s="126">
        <f t="shared" ref="U60" si="21">SUM(U57:U59)</f>
        <v>384</v>
      </c>
      <c r="V60" s="126">
        <f t="shared" ref="V60" si="22">SUM(V57:V59)</f>
        <v>0</v>
      </c>
      <c r="W60" s="126">
        <f t="shared" ref="W60" si="23">SUM(W57:W59)</f>
        <v>0</v>
      </c>
      <c r="X60" s="126">
        <f t="shared" ref="X60" si="24">SUM(X57:X59)</f>
        <v>0</v>
      </c>
      <c r="Y60" s="126">
        <f t="shared" ref="Y60" si="25">SUM(Y57:Y59)</f>
        <v>0</v>
      </c>
      <c r="Z60" s="113">
        <f>SUM(Z57:Z59)</f>
        <v>8295.4000000000015</v>
      </c>
      <c r="AA60" s="113">
        <f>SUM(AA57:AA59)</f>
        <v>4692.7</v>
      </c>
    </row>
    <row r="61" spans="2:27">
      <c r="B61" s="280" t="s">
        <v>134</v>
      </c>
      <c r="C61" s="119" t="s">
        <v>135</v>
      </c>
      <c r="D61" s="111">
        <v>18272.3</v>
      </c>
      <c r="E61" s="121" t="s">
        <v>22</v>
      </c>
      <c r="F61" s="111">
        <v>16879.400000000001</v>
      </c>
      <c r="G61" s="121" t="s">
        <v>22</v>
      </c>
      <c r="H61" s="111">
        <v>12628.7</v>
      </c>
      <c r="I61" s="121">
        <v>0</v>
      </c>
      <c r="J61" s="111">
        <v>13508.5</v>
      </c>
      <c r="K61" s="121">
        <v>0</v>
      </c>
      <c r="L61" s="111">
        <v>14612</v>
      </c>
      <c r="M61" s="121">
        <v>0</v>
      </c>
      <c r="N61" s="111">
        <v>15597.9</v>
      </c>
      <c r="O61" s="121">
        <v>0</v>
      </c>
      <c r="P61" s="111">
        <v>16652.7</v>
      </c>
      <c r="Q61" s="118">
        <v>0</v>
      </c>
      <c r="R61" s="116">
        <v>12442</v>
      </c>
      <c r="S61" s="116">
        <v>0</v>
      </c>
      <c r="T61" s="97">
        <v>16756.900000000001</v>
      </c>
      <c r="U61" s="97">
        <v>0</v>
      </c>
      <c r="V61" s="97"/>
      <c r="W61" s="97"/>
      <c r="X61" s="97"/>
      <c r="Y61" s="97"/>
      <c r="Z61" s="130">
        <f>D61+F61+H61+J61+L61+N61+P61+R61+T61+V61+X61</f>
        <v>137350.39999999999</v>
      </c>
      <c r="AA61" s="95">
        <f>+I61+K61+M61+O61+Q61+S61+U61+W61+Y61</f>
        <v>0</v>
      </c>
    </row>
    <row r="62" spans="2:27">
      <c r="B62" s="280"/>
      <c r="C62" s="119" t="s">
        <v>136</v>
      </c>
      <c r="D62" s="111">
        <v>785</v>
      </c>
      <c r="E62" s="121">
        <v>86</v>
      </c>
      <c r="F62" s="111">
        <v>880</v>
      </c>
      <c r="G62" s="121">
        <v>113</v>
      </c>
      <c r="H62" s="111">
        <v>729</v>
      </c>
      <c r="I62" s="121">
        <v>53.6</v>
      </c>
      <c r="J62" s="111">
        <v>988</v>
      </c>
      <c r="K62" s="121">
        <v>31</v>
      </c>
      <c r="L62" s="111">
        <v>696</v>
      </c>
      <c r="M62" s="121">
        <v>7.5</v>
      </c>
      <c r="N62" s="111">
        <v>1115</v>
      </c>
      <c r="O62" s="121">
        <v>7</v>
      </c>
      <c r="P62" s="111">
        <v>655</v>
      </c>
      <c r="Q62" s="118">
        <v>3.5</v>
      </c>
      <c r="R62" s="116">
        <v>800</v>
      </c>
      <c r="S62" s="116">
        <v>3</v>
      </c>
      <c r="T62" s="97">
        <v>770</v>
      </c>
      <c r="U62" s="97">
        <f>4+0.5</f>
        <v>4.5</v>
      </c>
      <c r="V62" s="97"/>
      <c r="W62" s="97"/>
      <c r="X62" s="97"/>
      <c r="Y62" s="97"/>
      <c r="Z62" s="130">
        <f t="shared" ref="Z62:Z98" si="26">D62+F62+H62+J62+L62+N62+P62+R62+T62+V62+X62</f>
        <v>7418</v>
      </c>
      <c r="AA62" s="95">
        <f t="shared" ref="AA62:AA92" si="27">E62+G62+I62+K62+M62+O62+Q62+S62+U62+W62+Y62</f>
        <v>309.10000000000002</v>
      </c>
    </row>
    <row r="63" spans="2:27">
      <c r="B63" s="280"/>
      <c r="C63" s="119" t="s">
        <v>137</v>
      </c>
      <c r="D63" s="111">
        <v>783</v>
      </c>
      <c r="E63" s="121" t="s">
        <v>22</v>
      </c>
      <c r="F63" s="111">
        <v>578</v>
      </c>
      <c r="G63" s="121" t="s">
        <v>22</v>
      </c>
      <c r="H63" s="111">
        <v>977</v>
      </c>
      <c r="I63" s="121">
        <v>0</v>
      </c>
      <c r="J63" s="111">
        <v>609</v>
      </c>
      <c r="K63" s="121">
        <v>0</v>
      </c>
      <c r="L63" s="111">
        <v>592</v>
      </c>
      <c r="M63" s="121">
        <v>0</v>
      </c>
      <c r="N63" s="111">
        <v>724</v>
      </c>
      <c r="O63" s="121">
        <v>0</v>
      </c>
      <c r="P63" s="111">
        <v>605</v>
      </c>
      <c r="Q63" s="118">
        <v>0</v>
      </c>
      <c r="R63" s="116">
        <v>762</v>
      </c>
      <c r="S63" s="116">
        <v>2</v>
      </c>
      <c r="T63" s="97">
        <v>741</v>
      </c>
      <c r="U63" s="97">
        <v>1.5</v>
      </c>
      <c r="V63" s="97"/>
      <c r="W63" s="97"/>
      <c r="X63" s="97"/>
      <c r="Y63" s="97"/>
      <c r="Z63" s="130">
        <f t="shared" si="26"/>
        <v>6371</v>
      </c>
      <c r="AA63" s="95">
        <f>I63+K63+M63+O63+Q63+S63+U63+W63+Y63</f>
        <v>3.5</v>
      </c>
    </row>
    <row r="64" spans="2:27">
      <c r="B64" s="280"/>
      <c r="C64" s="119" t="s">
        <v>138</v>
      </c>
      <c r="D64" s="111">
        <v>607</v>
      </c>
      <c r="E64" s="121">
        <v>29.5</v>
      </c>
      <c r="F64" s="111">
        <v>407</v>
      </c>
      <c r="G64" s="121">
        <v>65.400000000000006</v>
      </c>
      <c r="H64" s="111">
        <v>581</v>
      </c>
      <c r="I64" s="121">
        <v>70.8</v>
      </c>
      <c r="J64" s="111">
        <v>768</v>
      </c>
      <c r="K64" s="121">
        <v>46.6</v>
      </c>
      <c r="L64" s="111">
        <v>492</v>
      </c>
      <c r="M64" s="121">
        <v>16.899999999999999</v>
      </c>
      <c r="N64" s="111">
        <v>985</v>
      </c>
      <c r="O64" s="121">
        <v>47.1</v>
      </c>
      <c r="P64" s="111">
        <v>737</v>
      </c>
      <c r="Q64" s="118">
        <v>39.6</v>
      </c>
      <c r="R64" s="116">
        <v>745</v>
      </c>
      <c r="S64" s="116">
        <f>27</f>
        <v>27</v>
      </c>
      <c r="T64" s="97">
        <v>936</v>
      </c>
      <c r="U64" s="97">
        <f>10+11+4.5</f>
        <v>25.5</v>
      </c>
      <c r="V64" s="97"/>
      <c r="W64" s="97"/>
      <c r="X64" s="97"/>
      <c r="Y64" s="97"/>
      <c r="Z64" s="130">
        <f t="shared" si="26"/>
        <v>6258</v>
      </c>
      <c r="AA64" s="95">
        <f t="shared" si="27"/>
        <v>368.40000000000003</v>
      </c>
    </row>
    <row r="65" spans="2:27">
      <c r="B65" s="280"/>
      <c r="C65" s="119" t="s">
        <v>139</v>
      </c>
      <c r="D65" s="111">
        <v>375</v>
      </c>
      <c r="E65" s="121">
        <v>14.4</v>
      </c>
      <c r="F65" s="111">
        <v>615</v>
      </c>
      <c r="G65" s="121">
        <v>62.81</v>
      </c>
      <c r="H65" s="111">
        <v>696</v>
      </c>
      <c r="I65" s="121">
        <v>11</v>
      </c>
      <c r="J65" s="111">
        <v>401</v>
      </c>
      <c r="K65" s="121">
        <v>12</v>
      </c>
      <c r="L65" s="111">
        <v>449</v>
      </c>
      <c r="M65" s="121">
        <v>9</v>
      </c>
      <c r="N65" s="111">
        <v>443</v>
      </c>
      <c r="O65" s="121">
        <v>15</v>
      </c>
      <c r="P65" s="111">
        <v>593</v>
      </c>
      <c r="Q65" s="118">
        <v>8</v>
      </c>
      <c r="R65" s="116">
        <v>830</v>
      </c>
      <c r="S65" s="116">
        <v>3</v>
      </c>
      <c r="T65" s="97">
        <v>632</v>
      </c>
      <c r="U65" s="97">
        <v>13.2</v>
      </c>
      <c r="V65" s="97"/>
      <c r="W65" s="97"/>
      <c r="X65" s="97"/>
      <c r="Y65" s="97"/>
      <c r="Z65" s="130">
        <f t="shared" si="26"/>
        <v>5034</v>
      </c>
      <c r="AA65" s="95">
        <f t="shared" si="27"/>
        <v>148.41</v>
      </c>
    </row>
    <row r="66" spans="2:27">
      <c r="B66" s="280"/>
      <c r="C66" s="119" t="s">
        <v>140</v>
      </c>
      <c r="D66" s="111">
        <v>380</v>
      </c>
      <c r="E66" s="121" t="s">
        <v>22</v>
      </c>
      <c r="F66" s="111">
        <v>338</v>
      </c>
      <c r="G66" s="121">
        <v>17</v>
      </c>
      <c r="H66" s="111">
        <v>1050</v>
      </c>
      <c r="I66" s="121">
        <v>12.8</v>
      </c>
      <c r="J66" s="111">
        <v>721</v>
      </c>
      <c r="K66" s="121">
        <v>64.2</v>
      </c>
      <c r="L66" s="111">
        <v>697</v>
      </c>
      <c r="M66" s="121">
        <v>12.1</v>
      </c>
      <c r="N66" s="111">
        <v>963</v>
      </c>
      <c r="O66" s="121">
        <v>11.2</v>
      </c>
      <c r="P66" s="111">
        <v>523</v>
      </c>
      <c r="Q66" s="118">
        <v>12.1</v>
      </c>
      <c r="R66" s="116">
        <v>795</v>
      </c>
      <c r="S66" s="116">
        <v>20</v>
      </c>
      <c r="T66" s="97">
        <v>731</v>
      </c>
      <c r="U66" s="97">
        <f>3.5+68.5</f>
        <v>72</v>
      </c>
      <c r="V66" s="97"/>
      <c r="W66" s="97"/>
      <c r="X66" s="97"/>
      <c r="Y66" s="97"/>
      <c r="Z66" s="130">
        <f t="shared" si="26"/>
        <v>6198</v>
      </c>
      <c r="AA66" s="95">
        <f>G66+I66+K66+M66+O66+Q66+S66+U66+W66+Y66</f>
        <v>221.4</v>
      </c>
    </row>
    <row r="67" spans="2:27">
      <c r="B67" s="280"/>
      <c r="C67" s="119" t="s">
        <v>141</v>
      </c>
      <c r="D67" s="111">
        <v>565</v>
      </c>
      <c r="E67" s="121">
        <v>18.2</v>
      </c>
      <c r="F67" s="111">
        <v>488</v>
      </c>
      <c r="G67" s="121">
        <v>38.01</v>
      </c>
      <c r="H67" s="111">
        <v>807</v>
      </c>
      <c r="I67" s="121">
        <v>99.7</v>
      </c>
      <c r="J67" s="111">
        <v>900</v>
      </c>
      <c r="K67" s="121">
        <v>33.700000000000003</v>
      </c>
      <c r="L67" s="111">
        <v>732</v>
      </c>
      <c r="M67" s="121">
        <v>46</v>
      </c>
      <c r="N67" s="111">
        <v>1061</v>
      </c>
      <c r="O67" s="121">
        <v>56</v>
      </c>
      <c r="P67" s="111">
        <v>857</v>
      </c>
      <c r="Q67" s="118">
        <v>40</v>
      </c>
      <c r="R67" s="116">
        <v>860</v>
      </c>
      <c r="S67" s="116">
        <v>15</v>
      </c>
      <c r="T67" s="97">
        <v>604</v>
      </c>
      <c r="U67" s="97">
        <f>10+17+1</f>
        <v>28</v>
      </c>
      <c r="V67" s="97"/>
      <c r="W67" s="97"/>
      <c r="X67" s="97"/>
      <c r="Y67" s="97"/>
      <c r="Z67" s="130">
        <f t="shared" si="26"/>
        <v>6874</v>
      </c>
      <c r="AA67" s="95">
        <f t="shared" si="27"/>
        <v>374.61</v>
      </c>
    </row>
    <row r="68" spans="2:27">
      <c r="B68" s="280"/>
      <c r="C68" s="119" t="s">
        <v>142</v>
      </c>
      <c r="D68" s="111">
        <v>350</v>
      </c>
      <c r="E68" s="121">
        <v>9.4</v>
      </c>
      <c r="F68" s="111">
        <v>489</v>
      </c>
      <c r="G68" s="121">
        <v>26</v>
      </c>
      <c r="H68" s="111">
        <v>435</v>
      </c>
      <c r="I68" s="121">
        <v>18</v>
      </c>
      <c r="J68" s="111">
        <v>588</v>
      </c>
      <c r="K68" s="121">
        <v>12</v>
      </c>
      <c r="L68" s="111">
        <v>351</v>
      </c>
      <c r="M68" s="121">
        <v>19</v>
      </c>
      <c r="N68" s="111">
        <v>663</v>
      </c>
      <c r="O68" s="121">
        <v>15</v>
      </c>
      <c r="P68" s="111">
        <v>675</v>
      </c>
      <c r="Q68" s="118">
        <v>8</v>
      </c>
      <c r="R68" s="116">
        <v>691</v>
      </c>
      <c r="S68" s="116">
        <v>0</v>
      </c>
      <c r="T68" s="97">
        <v>762</v>
      </c>
      <c r="U68" s="97">
        <v>0</v>
      </c>
      <c r="V68" s="97"/>
      <c r="W68" s="97"/>
      <c r="X68" s="97"/>
      <c r="Y68" s="97"/>
      <c r="Z68" s="130">
        <f t="shared" si="26"/>
        <v>5004</v>
      </c>
      <c r="AA68" s="95">
        <f t="shared" si="27"/>
        <v>107.4</v>
      </c>
    </row>
    <row r="69" spans="2:27">
      <c r="B69" s="280"/>
      <c r="C69" s="119" t="s">
        <v>143</v>
      </c>
      <c r="D69" s="111">
        <v>630</v>
      </c>
      <c r="E69" s="121">
        <v>67.8</v>
      </c>
      <c r="F69" s="111">
        <v>460</v>
      </c>
      <c r="G69" s="121">
        <v>141</v>
      </c>
      <c r="H69" s="111">
        <v>793</v>
      </c>
      <c r="I69" s="121">
        <v>115</v>
      </c>
      <c r="J69" s="111">
        <v>577</v>
      </c>
      <c r="K69" s="121">
        <v>26.9</v>
      </c>
      <c r="L69" s="111">
        <v>935</v>
      </c>
      <c r="M69" s="121">
        <v>33.5</v>
      </c>
      <c r="N69" s="111">
        <v>1085</v>
      </c>
      <c r="O69" s="121">
        <v>79</v>
      </c>
      <c r="P69" s="111">
        <v>660</v>
      </c>
      <c r="Q69" s="118">
        <v>33</v>
      </c>
      <c r="R69" s="116">
        <v>822</v>
      </c>
      <c r="S69" s="116">
        <v>19</v>
      </c>
      <c r="T69" s="97">
        <v>795</v>
      </c>
      <c r="U69" s="97">
        <f>23+3</f>
        <v>26</v>
      </c>
      <c r="V69" s="97"/>
      <c r="W69" s="97"/>
      <c r="X69" s="97"/>
      <c r="Y69" s="97"/>
      <c r="Z69" s="130">
        <f t="shared" si="26"/>
        <v>6757</v>
      </c>
      <c r="AA69" s="95">
        <f t="shared" si="27"/>
        <v>541.20000000000005</v>
      </c>
    </row>
    <row r="70" spans="2:27">
      <c r="B70" s="280"/>
      <c r="C70" s="119" t="s">
        <v>144</v>
      </c>
      <c r="D70" s="111">
        <v>545</v>
      </c>
      <c r="E70" s="121">
        <v>17</v>
      </c>
      <c r="F70" s="111">
        <v>464</v>
      </c>
      <c r="G70" s="121">
        <v>6.98</v>
      </c>
      <c r="H70" s="111">
        <v>596</v>
      </c>
      <c r="I70" s="121">
        <v>66</v>
      </c>
      <c r="J70" s="111">
        <v>443</v>
      </c>
      <c r="K70" s="121">
        <v>8</v>
      </c>
      <c r="L70" s="111">
        <v>423</v>
      </c>
      <c r="M70" s="121">
        <v>5.6</v>
      </c>
      <c r="N70" s="111">
        <v>465</v>
      </c>
      <c r="O70" s="121">
        <v>5</v>
      </c>
      <c r="P70" s="111">
        <v>528</v>
      </c>
      <c r="Q70" s="118">
        <v>5</v>
      </c>
      <c r="R70" s="116">
        <v>620</v>
      </c>
      <c r="S70" s="116">
        <v>0</v>
      </c>
      <c r="T70" s="97">
        <v>745</v>
      </c>
      <c r="U70" s="97">
        <f>2+9.9</f>
        <v>11.9</v>
      </c>
      <c r="V70" s="97"/>
      <c r="W70" s="97"/>
      <c r="X70" s="97"/>
      <c r="Y70" s="97"/>
      <c r="Z70" s="130">
        <f>D70+F70+H70+J70+L70+N70+P70+R70+T70+V70+X70</f>
        <v>4829</v>
      </c>
      <c r="AA70" s="95">
        <f t="shared" si="27"/>
        <v>125.48</v>
      </c>
    </row>
    <row r="71" spans="2:27">
      <c r="B71" s="280"/>
      <c r="C71" s="119" t="s">
        <v>145</v>
      </c>
      <c r="D71" s="111">
        <v>200</v>
      </c>
      <c r="E71" s="121">
        <v>6.5</v>
      </c>
      <c r="F71" s="135"/>
      <c r="G71" s="136"/>
      <c r="H71" s="135"/>
      <c r="I71" s="136"/>
      <c r="J71" s="135"/>
      <c r="K71" s="136"/>
      <c r="L71" s="135"/>
      <c r="M71" s="136"/>
      <c r="N71" s="135"/>
      <c r="O71" s="136"/>
      <c r="P71" s="135"/>
      <c r="Q71" s="137"/>
      <c r="R71" s="138"/>
      <c r="S71" s="138"/>
      <c r="T71" s="138"/>
      <c r="U71" s="138"/>
      <c r="V71" s="97"/>
      <c r="W71" s="97"/>
      <c r="X71" s="97"/>
      <c r="Y71" s="97"/>
      <c r="Z71" s="130">
        <f>D71+F71+H71+J71+L71+N71+P71+R71+T71+V71+X71</f>
        <v>200</v>
      </c>
      <c r="AA71" s="130">
        <f>E71</f>
        <v>6.5</v>
      </c>
    </row>
    <row r="72" spans="2:27">
      <c r="B72" s="280"/>
      <c r="C72" s="119" t="s">
        <v>146</v>
      </c>
      <c r="D72" s="111">
        <v>734</v>
      </c>
      <c r="E72" s="121">
        <v>42.2</v>
      </c>
      <c r="F72" s="111">
        <v>1120</v>
      </c>
      <c r="G72" s="121">
        <v>38</v>
      </c>
      <c r="H72" s="111">
        <v>755</v>
      </c>
      <c r="I72" s="121">
        <v>53</v>
      </c>
      <c r="J72" s="111">
        <v>958</v>
      </c>
      <c r="K72" s="121">
        <v>49</v>
      </c>
      <c r="L72" s="111">
        <v>580</v>
      </c>
      <c r="M72" s="121">
        <v>48</v>
      </c>
      <c r="N72" s="111">
        <v>750</v>
      </c>
      <c r="O72" s="121">
        <v>52</v>
      </c>
      <c r="P72" s="111">
        <v>820</v>
      </c>
      <c r="Q72" s="118">
        <v>22.6</v>
      </c>
      <c r="R72" s="116">
        <v>760</v>
      </c>
      <c r="S72" s="116">
        <f>27+5</f>
        <v>32</v>
      </c>
      <c r="T72" s="97">
        <v>1128</v>
      </c>
      <c r="U72" s="97">
        <f>19+1+2+8</f>
        <v>30</v>
      </c>
      <c r="V72" s="97"/>
      <c r="W72" s="97"/>
      <c r="X72" s="97"/>
      <c r="Y72" s="97"/>
      <c r="Z72" s="130">
        <f t="shared" si="26"/>
        <v>7605</v>
      </c>
      <c r="AA72" s="130">
        <f t="shared" ref="AA72" si="28">E72+G72+I72+K72+M72+O72+Q72+S72+U72+W72+Y72</f>
        <v>366.8</v>
      </c>
    </row>
    <row r="73" spans="2:27">
      <c r="B73" s="280"/>
      <c r="C73" s="119" t="s">
        <v>147</v>
      </c>
      <c r="D73" s="111">
        <v>1370</v>
      </c>
      <c r="E73" s="121">
        <v>1</v>
      </c>
      <c r="F73" s="111">
        <v>885</v>
      </c>
      <c r="G73" s="121">
        <v>8</v>
      </c>
      <c r="H73" s="111">
        <v>1143</v>
      </c>
      <c r="I73" s="121">
        <v>3</v>
      </c>
      <c r="J73" s="111">
        <v>1590</v>
      </c>
      <c r="K73" s="121">
        <v>0</v>
      </c>
      <c r="L73" s="111">
        <v>1595</v>
      </c>
      <c r="M73" s="121">
        <v>0</v>
      </c>
      <c r="N73" s="111">
        <v>1318</v>
      </c>
      <c r="O73" s="121">
        <v>15</v>
      </c>
      <c r="P73" s="111">
        <v>1195</v>
      </c>
      <c r="Q73" s="118">
        <v>0</v>
      </c>
      <c r="R73" s="116">
        <v>638</v>
      </c>
      <c r="S73" s="116">
        <v>0</v>
      </c>
      <c r="T73" s="97">
        <v>1231</v>
      </c>
      <c r="U73" s="97">
        <v>0</v>
      </c>
      <c r="V73" s="97"/>
      <c r="W73" s="97"/>
      <c r="X73" s="97"/>
      <c r="Y73" s="97"/>
      <c r="Z73" s="130">
        <f t="shared" si="26"/>
        <v>10965</v>
      </c>
      <c r="AA73" s="95">
        <f t="shared" si="27"/>
        <v>27</v>
      </c>
    </row>
    <row r="74" spans="2:27" ht="30">
      <c r="B74" s="280"/>
      <c r="C74" s="119" t="s">
        <v>148</v>
      </c>
      <c r="D74" s="111">
        <v>1215</v>
      </c>
      <c r="E74" s="121">
        <v>65.3</v>
      </c>
      <c r="F74" s="111">
        <v>1392</v>
      </c>
      <c r="G74" s="121">
        <v>114.6</v>
      </c>
      <c r="H74" s="111">
        <v>1609</v>
      </c>
      <c r="I74" s="121">
        <v>65.5</v>
      </c>
      <c r="J74" s="111">
        <v>1245</v>
      </c>
      <c r="K74" s="121">
        <v>53.1</v>
      </c>
      <c r="L74" s="111">
        <v>1060</v>
      </c>
      <c r="M74" s="121">
        <v>47</v>
      </c>
      <c r="N74" s="111">
        <v>1646</v>
      </c>
      <c r="O74" s="121">
        <v>59</v>
      </c>
      <c r="P74" s="111">
        <v>830</v>
      </c>
      <c r="Q74" s="118">
        <v>57</v>
      </c>
      <c r="R74" s="116">
        <v>876</v>
      </c>
      <c r="S74" s="116">
        <f>19+9</f>
        <v>28</v>
      </c>
      <c r="T74" s="97">
        <v>1047</v>
      </c>
      <c r="U74" s="97">
        <f>19.4+7</f>
        <v>26.4</v>
      </c>
      <c r="V74" s="97"/>
      <c r="W74" s="97"/>
      <c r="X74" s="97"/>
      <c r="Y74" s="97"/>
      <c r="Z74" s="130">
        <f t="shared" si="26"/>
        <v>10920</v>
      </c>
      <c r="AA74" s="95">
        <f t="shared" si="27"/>
        <v>515.9</v>
      </c>
    </row>
    <row r="75" spans="2:27">
      <c r="B75" s="280"/>
      <c r="C75" s="119" t="s">
        <v>149</v>
      </c>
      <c r="D75" s="111">
        <v>1045</v>
      </c>
      <c r="E75" s="121">
        <v>3.2</v>
      </c>
      <c r="F75" s="111">
        <v>880</v>
      </c>
      <c r="G75" s="121">
        <v>0</v>
      </c>
      <c r="H75" s="111">
        <v>1577</v>
      </c>
      <c r="I75" s="121">
        <v>0</v>
      </c>
      <c r="J75" s="111">
        <v>1155</v>
      </c>
      <c r="K75" s="121">
        <v>0</v>
      </c>
      <c r="L75" s="111">
        <v>1065</v>
      </c>
      <c r="M75" s="121">
        <v>5.5</v>
      </c>
      <c r="N75" s="111">
        <v>1402</v>
      </c>
      <c r="O75" s="121">
        <v>0</v>
      </c>
      <c r="P75" s="111">
        <v>780</v>
      </c>
      <c r="Q75" s="118">
        <v>0</v>
      </c>
      <c r="R75" s="116">
        <v>1028</v>
      </c>
      <c r="S75" s="116">
        <v>0</v>
      </c>
      <c r="T75" s="97">
        <v>921</v>
      </c>
      <c r="U75" s="97">
        <v>0</v>
      </c>
      <c r="V75" s="97"/>
      <c r="W75" s="97"/>
      <c r="X75" s="97"/>
      <c r="Y75" s="97"/>
      <c r="Z75" s="130">
        <f t="shared" si="26"/>
        <v>9853</v>
      </c>
      <c r="AA75" s="95">
        <f t="shared" si="27"/>
        <v>8.6999999999999993</v>
      </c>
    </row>
    <row r="76" spans="2:27">
      <c r="B76" s="280"/>
      <c r="C76" s="119" t="s">
        <v>109</v>
      </c>
      <c r="D76" s="111">
        <v>1245</v>
      </c>
      <c r="E76" s="121">
        <v>21</v>
      </c>
      <c r="F76" s="111">
        <v>425</v>
      </c>
      <c r="G76" s="121">
        <v>72.73</v>
      </c>
      <c r="H76" s="111">
        <v>1486</v>
      </c>
      <c r="I76" s="121">
        <v>61</v>
      </c>
      <c r="J76" s="111">
        <v>1020</v>
      </c>
      <c r="K76" s="121">
        <v>49.3</v>
      </c>
      <c r="L76" s="111">
        <v>860</v>
      </c>
      <c r="M76" s="121">
        <v>33.1</v>
      </c>
      <c r="N76" s="111">
        <v>1320</v>
      </c>
      <c r="O76" s="121">
        <v>41</v>
      </c>
      <c r="P76" s="111">
        <v>865</v>
      </c>
      <c r="Q76" s="118">
        <v>4</v>
      </c>
      <c r="R76" s="116">
        <v>999</v>
      </c>
      <c r="S76" s="116">
        <f>2+0.2</f>
        <v>2.2000000000000002</v>
      </c>
      <c r="T76" s="97">
        <v>948</v>
      </c>
      <c r="U76" s="97">
        <v>55</v>
      </c>
      <c r="V76" s="97"/>
      <c r="W76" s="97"/>
      <c r="X76" s="97"/>
      <c r="Y76" s="97"/>
      <c r="Z76" s="130">
        <f t="shared" si="26"/>
        <v>9168</v>
      </c>
      <c r="AA76" s="95">
        <f t="shared" si="27"/>
        <v>339.33</v>
      </c>
    </row>
    <row r="77" spans="2:27">
      <c r="B77" s="280"/>
      <c r="C77" s="119" t="s">
        <v>150</v>
      </c>
      <c r="D77" s="111">
        <v>1690</v>
      </c>
      <c r="E77" s="121">
        <v>9.1999999999999993</v>
      </c>
      <c r="F77" s="111">
        <v>1330</v>
      </c>
      <c r="G77" s="121">
        <v>25</v>
      </c>
      <c r="H77" s="111">
        <v>1305</v>
      </c>
      <c r="I77" s="121">
        <v>29.81</v>
      </c>
      <c r="J77" s="111">
        <v>2140</v>
      </c>
      <c r="K77" s="121">
        <v>87.1</v>
      </c>
      <c r="L77" s="111">
        <v>1535</v>
      </c>
      <c r="M77" s="121">
        <v>101.1</v>
      </c>
      <c r="N77" s="111">
        <v>1762</v>
      </c>
      <c r="O77" s="121">
        <v>87.6</v>
      </c>
      <c r="P77" s="111">
        <v>1363</v>
      </c>
      <c r="Q77" s="118">
        <v>78.3</v>
      </c>
      <c r="R77" s="116">
        <v>1158</v>
      </c>
      <c r="S77" s="116">
        <f>35+17</f>
        <v>52</v>
      </c>
      <c r="T77" s="97">
        <v>1147</v>
      </c>
      <c r="U77" s="97">
        <f>10+50+20.5</f>
        <v>80.5</v>
      </c>
      <c r="V77" s="97"/>
      <c r="W77" s="97"/>
      <c r="X77" s="97"/>
      <c r="Y77" s="97"/>
      <c r="Z77" s="130">
        <f t="shared" si="26"/>
        <v>13430</v>
      </c>
      <c r="AA77" s="95">
        <f t="shared" si="27"/>
        <v>550.61</v>
      </c>
    </row>
    <row r="78" spans="2:27">
      <c r="B78" s="280"/>
      <c r="C78" s="119" t="s">
        <v>151</v>
      </c>
      <c r="D78" s="111">
        <v>1435</v>
      </c>
      <c r="E78" s="121">
        <v>32.299999999999997</v>
      </c>
      <c r="F78" s="111">
        <v>870</v>
      </c>
      <c r="G78" s="121">
        <v>158</v>
      </c>
      <c r="H78" s="111">
        <v>810</v>
      </c>
      <c r="I78" s="121">
        <v>93</v>
      </c>
      <c r="J78" s="111">
        <v>890</v>
      </c>
      <c r="K78" s="121">
        <v>41.5</v>
      </c>
      <c r="L78" s="111">
        <v>652</v>
      </c>
      <c r="M78" s="121">
        <v>43.3</v>
      </c>
      <c r="N78" s="111">
        <v>940</v>
      </c>
      <c r="O78" s="121">
        <v>60</v>
      </c>
      <c r="P78" s="111">
        <v>1140</v>
      </c>
      <c r="Q78" s="118">
        <v>63.5</v>
      </c>
      <c r="R78" s="116">
        <v>932</v>
      </c>
      <c r="S78" s="116">
        <f>18+7+4</f>
        <v>29</v>
      </c>
      <c r="T78" s="97">
        <v>865</v>
      </c>
      <c r="U78" s="97">
        <f>10+41+13</f>
        <v>64</v>
      </c>
      <c r="V78" s="97"/>
      <c r="W78" s="97"/>
      <c r="X78" s="97"/>
      <c r="Y78" s="97"/>
      <c r="Z78" s="130">
        <f t="shared" si="26"/>
        <v>8534</v>
      </c>
      <c r="AA78" s="95">
        <f t="shared" si="27"/>
        <v>584.6</v>
      </c>
    </row>
    <row r="79" spans="2:27">
      <c r="B79" s="280"/>
      <c r="C79" s="119" t="s">
        <v>152</v>
      </c>
      <c r="D79" s="111">
        <v>531</v>
      </c>
      <c r="E79" s="121">
        <v>29.4</v>
      </c>
      <c r="F79" s="111">
        <v>575</v>
      </c>
      <c r="G79" s="121">
        <v>14.9</v>
      </c>
      <c r="H79" s="111">
        <v>866</v>
      </c>
      <c r="I79" s="121">
        <v>31</v>
      </c>
      <c r="J79" s="111">
        <v>652</v>
      </c>
      <c r="K79" s="121">
        <v>21.7</v>
      </c>
      <c r="L79" s="111">
        <v>597</v>
      </c>
      <c r="M79" s="121">
        <v>8.8000000000000007</v>
      </c>
      <c r="N79" s="111">
        <v>870</v>
      </c>
      <c r="O79" s="121">
        <v>10.5</v>
      </c>
      <c r="P79" s="111">
        <v>453</v>
      </c>
      <c r="Q79" s="118">
        <v>23.6</v>
      </c>
      <c r="R79" s="116">
        <v>608</v>
      </c>
      <c r="S79" s="116">
        <f>3+7.9</f>
        <v>10.9</v>
      </c>
      <c r="T79" s="97">
        <v>705</v>
      </c>
      <c r="U79" s="97">
        <f>36+33+1</f>
        <v>70</v>
      </c>
      <c r="V79" s="97"/>
      <c r="W79" s="97"/>
      <c r="X79" s="97"/>
      <c r="Y79" s="97"/>
      <c r="Z79" s="130">
        <f t="shared" si="26"/>
        <v>5857</v>
      </c>
      <c r="AA79" s="95">
        <f t="shared" si="27"/>
        <v>220.8</v>
      </c>
    </row>
    <row r="80" spans="2:27">
      <c r="B80" s="280"/>
      <c r="C80" s="119" t="s">
        <v>153</v>
      </c>
      <c r="D80" s="111">
        <v>1158.9000000000001</v>
      </c>
      <c r="E80" s="121">
        <v>36.299999999999997</v>
      </c>
      <c r="F80" s="111">
        <v>1336</v>
      </c>
      <c r="G80" s="121">
        <v>57</v>
      </c>
      <c r="H80" s="111">
        <v>1505</v>
      </c>
      <c r="I80" s="121">
        <v>109</v>
      </c>
      <c r="J80" s="111">
        <v>1383</v>
      </c>
      <c r="K80" s="121">
        <v>50.8</v>
      </c>
      <c r="L80" s="111">
        <v>1700</v>
      </c>
      <c r="M80" s="121">
        <v>38.6</v>
      </c>
      <c r="N80" s="111">
        <v>1735</v>
      </c>
      <c r="O80" s="121">
        <v>17</v>
      </c>
      <c r="P80" s="111">
        <v>1440</v>
      </c>
      <c r="Q80" s="118">
        <v>0</v>
      </c>
      <c r="R80" s="116">
        <v>1247</v>
      </c>
      <c r="S80" s="116">
        <v>4.5999999999999996</v>
      </c>
      <c r="T80" s="97">
        <v>1804</v>
      </c>
      <c r="U80" s="97">
        <f>9+3.5</f>
        <v>12.5</v>
      </c>
      <c r="V80" s="97"/>
      <c r="W80" s="97"/>
      <c r="X80" s="97"/>
      <c r="Y80" s="97"/>
      <c r="Z80" s="130">
        <f t="shared" si="26"/>
        <v>13308.9</v>
      </c>
      <c r="AA80" s="95">
        <f t="shared" si="27"/>
        <v>325.80000000000007</v>
      </c>
    </row>
    <row r="81" spans="2:27">
      <c r="B81" s="280"/>
      <c r="C81" s="119" t="s">
        <v>154</v>
      </c>
      <c r="D81" s="111">
        <v>450</v>
      </c>
      <c r="E81" s="121">
        <v>25.3</v>
      </c>
      <c r="F81" s="111">
        <v>714</v>
      </c>
      <c r="G81" s="121">
        <v>41</v>
      </c>
      <c r="H81" s="111">
        <v>862</v>
      </c>
      <c r="I81" s="121">
        <v>134</v>
      </c>
      <c r="J81" s="111">
        <v>580</v>
      </c>
      <c r="K81" s="121">
        <v>35.5</v>
      </c>
      <c r="L81" s="111">
        <v>561</v>
      </c>
      <c r="M81" s="121">
        <v>14.8</v>
      </c>
      <c r="N81" s="111">
        <v>770</v>
      </c>
      <c r="O81" s="121">
        <v>24</v>
      </c>
      <c r="P81" s="111">
        <v>658</v>
      </c>
      <c r="Q81" s="118">
        <v>37</v>
      </c>
      <c r="R81" s="116">
        <v>642</v>
      </c>
      <c r="S81" s="116">
        <f>17+8.5</f>
        <v>25.5</v>
      </c>
      <c r="T81" s="97">
        <v>442</v>
      </c>
      <c r="U81" s="97">
        <f>11+8</f>
        <v>19</v>
      </c>
      <c r="V81" s="97"/>
      <c r="W81" s="97"/>
      <c r="X81" s="97"/>
      <c r="Y81" s="97"/>
      <c r="Z81" s="130">
        <f t="shared" si="26"/>
        <v>5679</v>
      </c>
      <c r="AA81" s="95">
        <f t="shared" si="27"/>
        <v>356.1</v>
      </c>
    </row>
    <row r="82" spans="2:27">
      <c r="B82" s="280"/>
      <c r="C82" s="119" t="s">
        <v>155</v>
      </c>
      <c r="D82" s="111">
        <v>360</v>
      </c>
      <c r="E82" s="121">
        <v>10.4</v>
      </c>
      <c r="F82" s="111">
        <v>570</v>
      </c>
      <c r="G82" s="121">
        <v>4.92</v>
      </c>
      <c r="H82" s="111">
        <v>260</v>
      </c>
      <c r="I82" s="121">
        <v>4</v>
      </c>
      <c r="J82" s="111">
        <v>417</v>
      </c>
      <c r="K82" s="121">
        <v>0</v>
      </c>
      <c r="L82" s="111">
        <v>395</v>
      </c>
      <c r="M82" s="121">
        <v>0</v>
      </c>
      <c r="N82" s="111">
        <v>278</v>
      </c>
      <c r="O82" s="121">
        <v>0</v>
      </c>
      <c r="P82" s="111">
        <v>222</v>
      </c>
      <c r="Q82" s="118">
        <v>0</v>
      </c>
      <c r="R82" s="138"/>
      <c r="S82" s="138"/>
      <c r="T82" s="138"/>
      <c r="U82" s="138"/>
      <c r="V82" s="97"/>
      <c r="W82" s="97"/>
      <c r="X82" s="97"/>
      <c r="Y82" s="97"/>
      <c r="Z82" s="130">
        <f t="shared" si="26"/>
        <v>2502</v>
      </c>
      <c r="AA82" s="130">
        <f>E82+G82+I82+K82+M82+O82+Q82+S7</f>
        <v>2991.32</v>
      </c>
    </row>
    <row r="83" spans="2:27">
      <c r="B83" s="280"/>
      <c r="C83" s="119" t="s">
        <v>156</v>
      </c>
      <c r="D83" s="111">
        <v>655</v>
      </c>
      <c r="E83" s="121">
        <v>6.6</v>
      </c>
      <c r="F83" s="111">
        <v>705</v>
      </c>
      <c r="G83" s="121">
        <v>70</v>
      </c>
      <c r="H83" s="111">
        <v>558</v>
      </c>
      <c r="I83" s="121">
        <v>0</v>
      </c>
      <c r="J83" s="111">
        <v>460</v>
      </c>
      <c r="K83" s="121">
        <v>5</v>
      </c>
      <c r="L83" s="111">
        <v>485</v>
      </c>
      <c r="M83" s="121">
        <v>0</v>
      </c>
      <c r="N83" s="111">
        <v>407</v>
      </c>
      <c r="O83" s="121">
        <v>2</v>
      </c>
      <c r="P83" s="111">
        <v>618</v>
      </c>
      <c r="Q83" s="118">
        <v>0</v>
      </c>
      <c r="R83" s="116">
        <v>570</v>
      </c>
      <c r="S83" s="116">
        <v>1.5</v>
      </c>
      <c r="T83" s="97">
        <v>712</v>
      </c>
      <c r="U83" s="97">
        <v>3</v>
      </c>
      <c r="V83" s="97"/>
      <c r="W83" s="97"/>
      <c r="X83" s="97"/>
      <c r="Y83" s="97"/>
      <c r="Z83" s="130">
        <f t="shared" si="26"/>
        <v>5170</v>
      </c>
      <c r="AA83" s="95">
        <f t="shared" si="27"/>
        <v>88.1</v>
      </c>
    </row>
    <row r="84" spans="2:27">
      <c r="B84" s="280"/>
      <c r="C84" s="119" t="s">
        <v>157</v>
      </c>
      <c r="D84" s="111">
        <v>357</v>
      </c>
      <c r="E84" s="121">
        <v>24.2</v>
      </c>
      <c r="F84" s="111">
        <v>615</v>
      </c>
      <c r="G84" s="121">
        <v>54</v>
      </c>
      <c r="H84" s="111">
        <v>380</v>
      </c>
      <c r="I84" s="121">
        <v>40.5</v>
      </c>
      <c r="J84" s="111">
        <v>348</v>
      </c>
      <c r="K84" s="121">
        <v>49</v>
      </c>
      <c r="L84" s="111">
        <v>359</v>
      </c>
      <c r="M84" s="121">
        <v>21</v>
      </c>
      <c r="N84" s="111">
        <v>293</v>
      </c>
      <c r="O84" s="121">
        <v>23</v>
      </c>
      <c r="P84" s="111">
        <v>646</v>
      </c>
      <c r="Q84" s="118">
        <v>27.1</v>
      </c>
      <c r="R84" s="116">
        <v>778</v>
      </c>
      <c r="S84" s="116">
        <f>17+20+1</f>
        <v>38</v>
      </c>
      <c r="T84" s="97">
        <v>609</v>
      </c>
      <c r="U84" s="97">
        <f>15+2.5+8</f>
        <v>25.5</v>
      </c>
      <c r="V84" s="97"/>
      <c r="W84" s="97"/>
      <c r="X84" s="97"/>
      <c r="Y84" s="97"/>
      <c r="Z84" s="130">
        <f t="shared" si="26"/>
        <v>4385</v>
      </c>
      <c r="AA84" s="95">
        <f t="shared" si="27"/>
        <v>302.29999999999995</v>
      </c>
    </row>
    <row r="85" spans="2:27">
      <c r="B85" s="280"/>
      <c r="C85" s="119" t="s">
        <v>158</v>
      </c>
      <c r="D85" s="111">
        <v>561</v>
      </c>
      <c r="E85" s="121">
        <v>41.7</v>
      </c>
      <c r="F85" s="111">
        <v>500</v>
      </c>
      <c r="G85" s="121">
        <v>45</v>
      </c>
      <c r="H85" s="111">
        <v>475</v>
      </c>
      <c r="I85" s="121">
        <v>81</v>
      </c>
      <c r="J85" s="111">
        <v>329</v>
      </c>
      <c r="K85" s="121">
        <v>76</v>
      </c>
      <c r="L85" s="111">
        <v>443</v>
      </c>
      <c r="M85" s="121">
        <v>29.1</v>
      </c>
      <c r="N85" s="111">
        <v>620</v>
      </c>
      <c r="O85" s="121">
        <v>44.7</v>
      </c>
      <c r="P85" s="111">
        <v>765</v>
      </c>
      <c r="Q85" s="118">
        <v>13</v>
      </c>
      <c r="R85" s="116">
        <v>435</v>
      </c>
      <c r="S85" s="116">
        <v>0</v>
      </c>
      <c r="T85" s="97">
        <v>650</v>
      </c>
      <c r="U85" s="97">
        <f>6+2</f>
        <v>8</v>
      </c>
      <c r="V85" s="97"/>
      <c r="W85" s="97"/>
      <c r="X85" s="97"/>
      <c r="Y85" s="97"/>
      <c r="Z85" s="130">
        <f t="shared" si="26"/>
        <v>4778</v>
      </c>
      <c r="AA85" s="95">
        <f t="shared" si="27"/>
        <v>338.5</v>
      </c>
    </row>
    <row r="86" spans="2:27">
      <c r="B86" s="280"/>
      <c r="C86" s="119" t="s">
        <v>159</v>
      </c>
      <c r="D86" s="111">
        <v>567</v>
      </c>
      <c r="E86" s="121">
        <v>7.3</v>
      </c>
      <c r="F86" s="111">
        <v>545</v>
      </c>
      <c r="G86" s="121">
        <v>42.3</v>
      </c>
      <c r="H86" s="111">
        <v>488</v>
      </c>
      <c r="I86" s="121">
        <v>9.8000000000000007</v>
      </c>
      <c r="J86" s="111">
        <v>543</v>
      </c>
      <c r="K86" s="121">
        <v>7</v>
      </c>
      <c r="L86" s="111">
        <v>323</v>
      </c>
      <c r="M86" s="121">
        <v>7</v>
      </c>
      <c r="N86" s="111">
        <v>485</v>
      </c>
      <c r="O86" s="121">
        <v>6</v>
      </c>
      <c r="P86" s="111">
        <v>0</v>
      </c>
      <c r="Q86" s="118">
        <v>0</v>
      </c>
      <c r="R86" s="138"/>
      <c r="S86" s="138"/>
      <c r="T86" s="138"/>
      <c r="U86" s="138"/>
      <c r="V86" s="97"/>
      <c r="W86" s="97"/>
      <c r="X86" s="97"/>
      <c r="Y86" s="97"/>
      <c r="Z86" s="130">
        <f t="shared" si="26"/>
        <v>2951</v>
      </c>
      <c r="AA86" s="130">
        <f>E86+G7+I86+K86+M86+O86+Q86</f>
        <v>6780.9000000000005</v>
      </c>
    </row>
    <row r="87" spans="2:27">
      <c r="B87" s="280"/>
      <c r="C87" s="119" t="s">
        <v>160</v>
      </c>
      <c r="D87" s="111">
        <v>350</v>
      </c>
      <c r="E87" s="121">
        <v>43.5</v>
      </c>
      <c r="F87" s="111">
        <v>460</v>
      </c>
      <c r="G87" s="121">
        <v>50.95</v>
      </c>
      <c r="H87" s="111">
        <v>368</v>
      </c>
      <c r="I87" s="121">
        <v>63</v>
      </c>
      <c r="J87" s="111">
        <v>482</v>
      </c>
      <c r="K87" s="121">
        <v>77.5</v>
      </c>
      <c r="L87" s="111">
        <v>740</v>
      </c>
      <c r="M87" s="121">
        <v>42.9</v>
      </c>
      <c r="N87" s="111">
        <v>312</v>
      </c>
      <c r="O87" s="121">
        <v>18</v>
      </c>
      <c r="P87" s="111">
        <v>861</v>
      </c>
      <c r="Q87" s="118">
        <v>15</v>
      </c>
      <c r="R87" s="116">
        <v>502</v>
      </c>
      <c r="S87" s="116">
        <f>6.4+52</f>
        <v>58.4</v>
      </c>
      <c r="T87" s="97">
        <v>865</v>
      </c>
      <c r="U87" s="97">
        <f>5+4.3</f>
        <v>9.3000000000000007</v>
      </c>
      <c r="V87" s="97"/>
      <c r="W87" s="97"/>
      <c r="X87" s="97"/>
      <c r="Y87" s="97"/>
      <c r="Z87" s="130">
        <f t="shared" si="26"/>
        <v>4940</v>
      </c>
      <c r="AA87" s="95">
        <f t="shared" si="27"/>
        <v>378.54999999999995</v>
      </c>
    </row>
    <row r="88" spans="2:27">
      <c r="B88" s="280"/>
      <c r="C88" s="119" t="s">
        <v>161</v>
      </c>
      <c r="D88" s="111">
        <v>840</v>
      </c>
      <c r="E88" s="121">
        <v>46.8</v>
      </c>
      <c r="F88" s="111">
        <v>742</v>
      </c>
      <c r="G88" s="121">
        <v>101.95</v>
      </c>
      <c r="H88" s="111">
        <v>766</v>
      </c>
      <c r="I88" s="121">
        <v>56</v>
      </c>
      <c r="J88" s="111">
        <v>533</v>
      </c>
      <c r="K88" s="121">
        <v>43.1</v>
      </c>
      <c r="L88" s="111">
        <v>592</v>
      </c>
      <c r="M88" s="121">
        <v>23.6</v>
      </c>
      <c r="N88" s="111">
        <v>488</v>
      </c>
      <c r="O88" s="121">
        <v>30.3</v>
      </c>
      <c r="P88" s="111">
        <v>584</v>
      </c>
      <c r="Q88" s="118">
        <v>43.5</v>
      </c>
      <c r="R88" s="116">
        <v>382</v>
      </c>
      <c r="S88" s="116">
        <f>14+7.6</f>
        <v>21.6</v>
      </c>
      <c r="T88" s="97">
        <v>418</v>
      </c>
      <c r="U88" s="97">
        <f>15.5+6.2</f>
        <v>21.7</v>
      </c>
      <c r="V88" s="97"/>
      <c r="W88" s="97"/>
      <c r="X88" s="97"/>
      <c r="Y88" s="97"/>
      <c r="Z88" s="130">
        <f t="shared" si="26"/>
        <v>5345</v>
      </c>
      <c r="AA88" s="95">
        <f t="shared" si="27"/>
        <v>388.55</v>
      </c>
    </row>
    <row r="89" spans="2:27">
      <c r="B89" s="280"/>
      <c r="C89" s="119" t="s">
        <v>162</v>
      </c>
      <c r="D89" s="111">
        <v>630</v>
      </c>
      <c r="E89" s="121">
        <v>30.4</v>
      </c>
      <c r="F89" s="111">
        <v>540</v>
      </c>
      <c r="G89" s="121">
        <v>10</v>
      </c>
      <c r="H89" s="111">
        <v>531</v>
      </c>
      <c r="I89" s="121">
        <v>45</v>
      </c>
      <c r="J89" s="111">
        <v>525</v>
      </c>
      <c r="K89" s="121">
        <v>25.3</v>
      </c>
      <c r="L89" s="111">
        <v>600</v>
      </c>
      <c r="M89" s="121">
        <v>12</v>
      </c>
      <c r="N89" s="111">
        <v>170</v>
      </c>
      <c r="O89" s="121">
        <v>3.3</v>
      </c>
      <c r="P89" s="111">
        <v>726</v>
      </c>
      <c r="Q89" s="118">
        <v>10.1</v>
      </c>
      <c r="R89" s="116">
        <v>820</v>
      </c>
      <c r="S89" s="116">
        <f>9.4+7.5</f>
        <v>16.899999999999999</v>
      </c>
      <c r="T89" s="97">
        <v>1030</v>
      </c>
      <c r="U89" s="97">
        <f>24.8+1</f>
        <v>25.8</v>
      </c>
      <c r="V89" s="97"/>
      <c r="W89" s="97"/>
      <c r="X89" s="97"/>
      <c r="Y89" s="97"/>
      <c r="Z89" s="130">
        <f t="shared" si="26"/>
        <v>5572</v>
      </c>
      <c r="AA89" s="95">
        <f t="shared" si="27"/>
        <v>178.8</v>
      </c>
    </row>
    <row r="90" spans="2:27">
      <c r="B90" s="280"/>
      <c r="C90" s="119" t="s">
        <v>163</v>
      </c>
      <c r="D90" s="111">
        <v>340</v>
      </c>
      <c r="E90" s="121">
        <v>5.5</v>
      </c>
      <c r="F90" s="111">
        <v>390</v>
      </c>
      <c r="G90" s="121">
        <v>37</v>
      </c>
      <c r="H90" s="111">
        <v>380</v>
      </c>
      <c r="I90" s="121">
        <v>40</v>
      </c>
      <c r="J90" s="111">
        <v>372</v>
      </c>
      <c r="K90" s="121">
        <v>43.3</v>
      </c>
      <c r="L90" s="111">
        <v>288</v>
      </c>
      <c r="M90" s="121">
        <v>18.2</v>
      </c>
      <c r="N90" s="111">
        <v>172</v>
      </c>
      <c r="O90" s="121">
        <v>4.2</v>
      </c>
      <c r="P90" s="111">
        <v>0</v>
      </c>
      <c r="Q90" s="118">
        <v>0</v>
      </c>
      <c r="R90" s="138"/>
      <c r="S90" s="138"/>
      <c r="T90" s="138"/>
      <c r="U90" s="138"/>
      <c r="V90" s="97"/>
      <c r="W90" s="97"/>
      <c r="X90" s="97"/>
      <c r="Y90" s="97"/>
      <c r="Z90" s="130">
        <f t="shared" si="26"/>
        <v>1942</v>
      </c>
      <c r="AA90" s="130">
        <f>E90+G90+I90+K90+M90+O90+Q90+S7</f>
        <v>3120.2</v>
      </c>
    </row>
    <row r="91" spans="2:27">
      <c r="B91" s="280"/>
      <c r="C91" s="119" t="s">
        <v>164</v>
      </c>
      <c r="D91" s="111">
        <v>1105</v>
      </c>
      <c r="E91" s="121">
        <v>7.9</v>
      </c>
      <c r="F91" s="111">
        <v>940</v>
      </c>
      <c r="G91" s="121">
        <v>0</v>
      </c>
      <c r="H91" s="111">
        <v>780</v>
      </c>
      <c r="I91" s="121">
        <v>37</v>
      </c>
      <c r="J91" s="111">
        <v>842</v>
      </c>
      <c r="K91" s="121">
        <v>29</v>
      </c>
      <c r="L91" s="111">
        <v>698</v>
      </c>
      <c r="M91" s="121">
        <v>31</v>
      </c>
      <c r="N91" s="111">
        <v>750</v>
      </c>
      <c r="O91" s="121">
        <v>22.7</v>
      </c>
      <c r="P91" s="111">
        <v>826</v>
      </c>
      <c r="Q91" s="118">
        <v>12.7</v>
      </c>
      <c r="R91" s="116">
        <v>684</v>
      </c>
      <c r="S91" s="116">
        <f>21.3+5</f>
        <v>26.3</v>
      </c>
      <c r="T91" s="97">
        <v>858</v>
      </c>
      <c r="U91" s="97">
        <f>22+7</f>
        <v>29</v>
      </c>
      <c r="V91" s="97"/>
      <c r="W91" s="97"/>
      <c r="X91" s="97"/>
      <c r="Y91" s="97"/>
      <c r="Z91" s="130">
        <f t="shared" si="26"/>
        <v>7483</v>
      </c>
      <c r="AA91" s="95">
        <f t="shared" si="27"/>
        <v>195.60000000000002</v>
      </c>
    </row>
    <row r="92" spans="2:27">
      <c r="B92" s="280"/>
      <c r="C92" s="119" t="s">
        <v>165</v>
      </c>
      <c r="D92" s="111">
        <v>220</v>
      </c>
      <c r="E92" s="121">
        <v>9.1999999999999993</v>
      </c>
      <c r="F92" s="111">
        <v>215</v>
      </c>
      <c r="G92" s="121">
        <v>0</v>
      </c>
      <c r="H92" s="111">
        <v>160</v>
      </c>
      <c r="I92" s="121">
        <v>0</v>
      </c>
      <c r="J92" s="111">
        <v>262</v>
      </c>
      <c r="K92" s="121">
        <v>0</v>
      </c>
      <c r="L92" s="111">
        <v>297</v>
      </c>
      <c r="M92" s="121">
        <v>0</v>
      </c>
      <c r="N92" s="111">
        <v>290</v>
      </c>
      <c r="O92" s="121">
        <v>0</v>
      </c>
      <c r="P92" s="111">
        <v>398</v>
      </c>
      <c r="Q92" s="118">
        <v>0</v>
      </c>
      <c r="R92" s="116">
        <v>248</v>
      </c>
      <c r="S92" s="116">
        <v>0</v>
      </c>
      <c r="T92" s="97">
        <v>375</v>
      </c>
      <c r="U92" s="97">
        <v>0</v>
      </c>
      <c r="V92" s="97"/>
      <c r="W92" s="97"/>
      <c r="X92" s="97"/>
      <c r="Y92" s="97"/>
      <c r="Z92" s="130">
        <f t="shared" si="26"/>
        <v>2465</v>
      </c>
      <c r="AA92" s="95">
        <f t="shared" si="27"/>
        <v>9.1999999999999993</v>
      </c>
    </row>
    <row r="93" spans="2:27">
      <c r="B93" s="280"/>
      <c r="C93" s="119" t="s">
        <v>166</v>
      </c>
      <c r="D93" s="111">
        <v>363</v>
      </c>
      <c r="E93" s="121">
        <v>5.8</v>
      </c>
      <c r="F93" s="111">
        <v>302</v>
      </c>
      <c r="G93" s="121">
        <v>0</v>
      </c>
      <c r="H93" s="111">
        <v>272</v>
      </c>
      <c r="I93" s="121">
        <v>0</v>
      </c>
      <c r="J93" s="111">
        <v>307</v>
      </c>
      <c r="K93" s="121">
        <v>0</v>
      </c>
      <c r="L93" s="111">
        <v>345</v>
      </c>
      <c r="M93" s="121">
        <v>0</v>
      </c>
      <c r="N93" s="111">
        <v>237</v>
      </c>
      <c r="O93" s="121">
        <v>0</v>
      </c>
      <c r="P93" s="111">
        <v>248</v>
      </c>
      <c r="Q93" s="118">
        <v>0</v>
      </c>
      <c r="R93" s="138"/>
      <c r="S93" s="138"/>
      <c r="T93" s="138"/>
      <c r="U93" s="138"/>
      <c r="V93" s="97"/>
      <c r="W93" s="97"/>
      <c r="X93" s="97"/>
      <c r="Y93" s="97"/>
      <c r="Z93" s="130">
        <f t="shared" si="26"/>
        <v>2074</v>
      </c>
      <c r="AA93" s="130">
        <f>E93+G93+I93+K93+M93+O93+Q93+S8</f>
        <v>1066.5</v>
      </c>
    </row>
    <row r="94" spans="2:27">
      <c r="B94" s="280"/>
      <c r="C94" s="119" t="s">
        <v>167</v>
      </c>
      <c r="D94" s="135"/>
      <c r="E94" s="135"/>
      <c r="F94" s="111">
        <v>100</v>
      </c>
      <c r="G94" s="121">
        <v>0</v>
      </c>
      <c r="H94" s="111">
        <v>219</v>
      </c>
      <c r="I94" s="121">
        <v>0</v>
      </c>
      <c r="J94" s="111">
        <v>341</v>
      </c>
      <c r="K94" s="121">
        <v>0</v>
      </c>
      <c r="L94" s="111">
        <v>202</v>
      </c>
      <c r="M94" s="121">
        <v>0</v>
      </c>
      <c r="N94" s="111">
        <v>350</v>
      </c>
      <c r="O94" s="121">
        <v>0</v>
      </c>
      <c r="P94" s="111">
        <v>254</v>
      </c>
      <c r="Q94" s="118">
        <v>0</v>
      </c>
      <c r="R94" s="138"/>
      <c r="S94" s="138"/>
      <c r="T94" s="138"/>
      <c r="U94" s="138"/>
      <c r="V94" s="97"/>
      <c r="W94" s="97"/>
      <c r="X94" s="97"/>
      <c r="Y94" s="97"/>
      <c r="Z94" s="130">
        <f t="shared" si="26"/>
        <v>1466</v>
      </c>
      <c r="AA94" s="130">
        <f>G94+I94+K94+M94+O94+Q94</f>
        <v>0</v>
      </c>
    </row>
    <row r="95" spans="2:27">
      <c r="B95" s="280"/>
      <c r="C95" s="119" t="s">
        <v>168</v>
      </c>
      <c r="D95" s="135"/>
      <c r="E95" s="135"/>
      <c r="F95" s="135"/>
      <c r="G95" s="135"/>
      <c r="H95" s="111">
        <v>121</v>
      </c>
      <c r="I95" s="121">
        <v>0</v>
      </c>
      <c r="J95" s="111">
        <v>362</v>
      </c>
      <c r="K95" s="121">
        <v>0</v>
      </c>
      <c r="L95" s="111">
        <v>312</v>
      </c>
      <c r="M95" s="121">
        <v>0</v>
      </c>
      <c r="N95" s="111">
        <v>273</v>
      </c>
      <c r="O95" s="121">
        <v>0</v>
      </c>
      <c r="P95" s="111">
        <v>387</v>
      </c>
      <c r="Q95" s="118">
        <v>0</v>
      </c>
      <c r="R95" s="116">
        <v>371</v>
      </c>
      <c r="S95" s="116">
        <v>0</v>
      </c>
      <c r="T95" s="97">
        <v>497</v>
      </c>
      <c r="U95" s="97">
        <v>0</v>
      </c>
      <c r="V95" s="97"/>
      <c r="W95" s="97"/>
      <c r="X95" s="97"/>
      <c r="Y95" s="97"/>
      <c r="Z95" s="130">
        <f t="shared" si="26"/>
        <v>2323</v>
      </c>
      <c r="AA95" s="95">
        <f>I95+K95+M95+O95+Q95+S95+U95+W95+Y95</f>
        <v>0</v>
      </c>
    </row>
    <row r="96" spans="2:27">
      <c r="B96" s="281"/>
      <c r="C96" s="119" t="s">
        <v>169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11">
        <v>200</v>
      </c>
      <c r="O96" s="121">
        <v>0</v>
      </c>
      <c r="P96" s="111">
        <v>160</v>
      </c>
      <c r="Q96" s="118">
        <v>0</v>
      </c>
      <c r="R96" s="116">
        <v>103</v>
      </c>
      <c r="S96" s="116">
        <v>0</v>
      </c>
      <c r="T96" s="97">
        <v>150</v>
      </c>
      <c r="U96" s="97">
        <v>0</v>
      </c>
      <c r="V96" s="97"/>
      <c r="W96" s="97"/>
      <c r="X96" s="97"/>
      <c r="Y96" s="97"/>
      <c r="Z96" s="130">
        <f t="shared" si="26"/>
        <v>613</v>
      </c>
      <c r="AA96" s="95">
        <f>O96+Q96+S96+U96+W96+Y96</f>
        <v>0</v>
      </c>
    </row>
    <row r="97" spans="2:27" ht="30">
      <c r="B97" s="281"/>
      <c r="C97" s="119" t="s">
        <v>170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11">
        <v>372</v>
      </c>
      <c r="Q97" s="118">
        <v>0</v>
      </c>
      <c r="R97" s="116">
        <v>448</v>
      </c>
      <c r="S97" s="116">
        <v>0</v>
      </c>
      <c r="T97" s="97">
        <v>451</v>
      </c>
      <c r="U97" s="97">
        <v>0</v>
      </c>
      <c r="V97" s="97"/>
      <c r="W97" s="97"/>
      <c r="X97" s="97"/>
      <c r="Y97" s="97"/>
      <c r="Z97" s="130">
        <f>D97+F97+H97+J97+L97+N97+P97+R97+T97+V97+X97</f>
        <v>1271</v>
      </c>
      <c r="AA97" s="95">
        <f>Q97+S97+U97+W97+Y97</f>
        <v>0</v>
      </c>
    </row>
    <row r="98" spans="2:27">
      <c r="B98" s="281"/>
      <c r="C98" s="119" t="s">
        <v>171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11">
        <v>70</v>
      </c>
      <c r="Q98" s="118">
        <v>0</v>
      </c>
      <c r="R98" s="116">
        <v>312</v>
      </c>
      <c r="S98" s="116">
        <v>0</v>
      </c>
      <c r="T98" s="97">
        <v>298</v>
      </c>
      <c r="U98" s="97">
        <v>0</v>
      </c>
      <c r="V98" s="97"/>
      <c r="W98" s="97"/>
      <c r="X98" s="97"/>
      <c r="Y98" s="97"/>
      <c r="Z98" s="130">
        <f t="shared" si="26"/>
        <v>680</v>
      </c>
      <c r="AA98" s="95">
        <f>Q98+S98+U98+W98+Y98</f>
        <v>0</v>
      </c>
    </row>
    <row r="99" spans="2:27">
      <c r="B99" s="285" t="s">
        <v>5</v>
      </c>
      <c r="C99" s="285"/>
      <c r="D99" s="120">
        <f>SUM(D61:D98)</f>
        <v>40714.199999999997</v>
      </c>
      <c r="E99" s="129">
        <f t="shared" ref="E99:Y99" si="29">SUM(E61:E98)</f>
        <v>753.3</v>
      </c>
      <c r="F99" s="129">
        <f t="shared" si="29"/>
        <v>37749.4</v>
      </c>
      <c r="G99" s="129">
        <f t="shared" si="29"/>
        <v>1415.55</v>
      </c>
      <c r="H99" s="129">
        <f t="shared" si="29"/>
        <v>36968.699999999997</v>
      </c>
      <c r="I99" s="129">
        <f t="shared" si="29"/>
        <v>1402.51</v>
      </c>
      <c r="J99" s="129">
        <f t="shared" si="29"/>
        <v>37239.5</v>
      </c>
      <c r="K99" s="129">
        <f t="shared" si="29"/>
        <v>977.59999999999991</v>
      </c>
      <c r="L99" s="129">
        <f t="shared" si="29"/>
        <v>36263</v>
      </c>
      <c r="M99" s="129">
        <f t="shared" si="29"/>
        <v>674.6</v>
      </c>
      <c r="N99" s="129">
        <f t="shared" si="29"/>
        <v>40939.9</v>
      </c>
      <c r="O99" s="129">
        <f>SUM(O61:O98)</f>
        <v>755.6</v>
      </c>
      <c r="P99" s="129">
        <f>SUM(P61:P98)</f>
        <v>39166.699999999997</v>
      </c>
      <c r="Q99" s="129">
        <f t="shared" si="29"/>
        <v>556.6</v>
      </c>
      <c r="R99" s="129">
        <f t="shared" si="29"/>
        <v>33908</v>
      </c>
      <c r="S99" s="129">
        <f t="shared" si="29"/>
        <v>435.9</v>
      </c>
      <c r="T99" s="129">
        <f t="shared" si="29"/>
        <v>40623.9</v>
      </c>
      <c r="U99" s="129">
        <f t="shared" si="29"/>
        <v>662.3</v>
      </c>
      <c r="V99" s="129">
        <f t="shared" si="29"/>
        <v>0</v>
      </c>
      <c r="W99" s="129">
        <f t="shared" si="29"/>
        <v>0</v>
      </c>
      <c r="X99" s="129">
        <f t="shared" si="29"/>
        <v>0</v>
      </c>
      <c r="Y99" s="129">
        <f t="shared" si="29"/>
        <v>0</v>
      </c>
      <c r="Z99" s="120">
        <f>SUM(Z61:Z98)</f>
        <v>343573.30000000005</v>
      </c>
      <c r="AA99" s="129">
        <f>SUM(AA61:AA98)</f>
        <v>21340.16</v>
      </c>
    </row>
    <row r="100" spans="2:27" s="148" customFormat="1">
      <c r="B100" s="95" t="s">
        <v>177</v>
      </c>
      <c r="C100" s="146" t="s">
        <v>48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00">
        <f>511+450</f>
        <v>961</v>
      </c>
      <c r="O100" s="100">
        <f>297+13+24+27</f>
        <v>361</v>
      </c>
      <c r="P100" s="100">
        <f>916+811+400</f>
        <v>2127</v>
      </c>
      <c r="Q100" s="100">
        <f>422+162+21+9+18+10+65+21</f>
        <v>728</v>
      </c>
      <c r="R100" s="100">
        <f>634+525+800+70</f>
        <v>2029</v>
      </c>
      <c r="S100" s="100">
        <f>0</f>
        <v>0</v>
      </c>
      <c r="T100" s="100">
        <f>1119+320+720+744+1175+420+1083+1003+524+16640</f>
        <v>23748</v>
      </c>
      <c r="U100" s="100">
        <v>0</v>
      </c>
      <c r="V100" s="100"/>
      <c r="W100" s="100"/>
      <c r="X100" s="100"/>
      <c r="Y100" s="100"/>
      <c r="Z100" s="114">
        <f>N100+P100+R100+T100+V100+X100</f>
        <v>28865</v>
      </c>
      <c r="AA100" s="114">
        <f>O100+Q100+S100+U100+W100+Y100</f>
        <v>1089</v>
      </c>
    </row>
    <row r="101" spans="2:27">
      <c r="B101" s="272" t="s">
        <v>5</v>
      </c>
      <c r="C101" s="272"/>
      <c r="D101" s="133">
        <f>D100</f>
        <v>0</v>
      </c>
      <c r="E101" s="133">
        <f t="shared" ref="E101:Y101" si="30">E100</f>
        <v>0</v>
      </c>
      <c r="F101" s="133">
        <f t="shared" si="30"/>
        <v>0</v>
      </c>
      <c r="G101" s="133">
        <f t="shared" si="30"/>
        <v>0</v>
      </c>
      <c r="H101" s="133">
        <f t="shared" si="30"/>
        <v>0</v>
      </c>
      <c r="I101" s="133">
        <f t="shared" si="30"/>
        <v>0</v>
      </c>
      <c r="J101" s="133">
        <f t="shared" si="30"/>
        <v>0</v>
      </c>
      <c r="K101" s="133">
        <f t="shared" si="30"/>
        <v>0</v>
      </c>
      <c r="L101" s="133">
        <f t="shared" si="30"/>
        <v>0</v>
      </c>
      <c r="M101" s="133">
        <f t="shared" si="30"/>
        <v>0</v>
      </c>
      <c r="N101" s="133">
        <f t="shared" si="30"/>
        <v>961</v>
      </c>
      <c r="O101" s="133">
        <f t="shared" si="30"/>
        <v>361</v>
      </c>
      <c r="P101" s="133">
        <f t="shared" si="30"/>
        <v>2127</v>
      </c>
      <c r="Q101" s="133">
        <f t="shared" si="30"/>
        <v>728</v>
      </c>
      <c r="R101" s="133">
        <f t="shared" si="30"/>
        <v>2029</v>
      </c>
      <c r="S101" s="133">
        <f t="shared" si="30"/>
        <v>0</v>
      </c>
      <c r="T101" s="133">
        <f t="shared" si="30"/>
        <v>23748</v>
      </c>
      <c r="U101" s="133">
        <f t="shared" si="30"/>
        <v>0</v>
      </c>
      <c r="V101" s="133">
        <f t="shared" si="30"/>
        <v>0</v>
      </c>
      <c r="W101" s="133">
        <f t="shared" si="30"/>
        <v>0</v>
      </c>
      <c r="X101" s="133">
        <f t="shared" si="30"/>
        <v>0</v>
      </c>
      <c r="Y101" s="133">
        <f t="shared" si="30"/>
        <v>0</v>
      </c>
      <c r="Z101" s="133">
        <f>Z100</f>
        <v>28865</v>
      </c>
      <c r="AA101" s="133">
        <f>AA100</f>
        <v>1089</v>
      </c>
    </row>
    <row r="102" spans="2:27" s="149" customFormat="1">
      <c r="B102" s="288" t="s">
        <v>178</v>
      </c>
      <c r="C102" s="145" t="s">
        <v>179</v>
      </c>
      <c r="D102" s="114">
        <v>7795</v>
      </c>
      <c r="E102" s="114">
        <f>5+3+9</f>
        <v>17</v>
      </c>
      <c r="F102" s="114">
        <v>7715</v>
      </c>
      <c r="G102" s="114">
        <v>0.4</v>
      </c>
      <c r="H102" s="114">
        <v>7298</v>
      </c>
      <c r="I102" s="114">
        <f>95+19</f>
        <v>114</v>
      </c>
      <c r="J102" s="114">
        <v>7995</v>
      </c>
      <c r="K102" s="114">
        <f>94+28.9</f>
        <v>122.9</v>
      </c>
      <c r="L102" s="114">
        <v>7988</v>
      </c>
      <c r="M102" s="114">
        <f>112+36.1</f>
        <v>148.1</v>
      </c>
      <c r="N102" s="114">
        <v>7639</v>
      </c>
      <c r="O102" s="114">
        <f>122+31.6</f>
        <v>153.6</v>
      </c>
      <c r="P102" s="114">
        <v>8251</v>
      </c>
      <c r="Q102" s="114">
        <f>28+96+39.3</f>
        <v>163.30000000000001</v>
      </c>
      <c r="R102" s="114">
        <v>6842</v>
      </c>
      <c r="S102" s="114">
        <f>45+82+46.8+6</f>
        <v>179.8</v>
      </c>
      <c r="T102" s="114">
        <v>8645</v>
      </c>
      <c r="U102" s="114">
        <f>70.2+33.8</f>
        <v>104</v>
      </c>
      <c r="V102" s="114"/>
      <c r="W102" s="114"/>
      <c r="X102" s="114"/>
      <c r="Y102" s="114"/>
      <c r="Z102" s="114">
        <f>D102+F102+H102+J102+L102+N102+P102+R102+T102+V102+X102</f>
        <v>70168</v>
      </c>
      <c r="AA102" s="114">
        <f>E102+G102+I102+K102+M102+O102+Q102+S102+U102+W102+Y102</f>
        <v>1003.0999999999999</v>
      </c>
    </row>
    <row r="103" spans="2:27" s="149" customFormat="1">
      <c r="B103" s="289"/>
      <c r="C103" s="145" t="s">
        <v>180</v>
      </c>
      <c r="D103" s="114">
        <v>9064</v>
      </c>
      <c r="E103" s="114">
        <f>25+10+20+50+20+15</f>
        <v>140</v>
      </c>
      <c r="F103" s="114">
        <v>9346</v>
      </c>
      <c r="G103" s="114">
        <f>55+26.4+315</f>
        <v>396.4</v>
      </c>
      <c r="H103" s="114">
        <v>8754</v>
      </c>
      <c r="I103" s="114">
        <f>195+2+335</f>
        <v>532</v>
      </c>
      <c r="J103" s="114">
        <v>9552</v>
      </c>
      <c r="K103" s="114">
        <f>877+197+2+232</f>
        <v>1308</v>
      </c>
      <c r="L103" s="114">
        <v>8712</v>
      </c>
      <c r="M103" s="114">
        <f>1031+243+4+308</f>
        <v>1586</v>
      </c>
      <c r="N103" s="114">
        <v>8792</v>
      </c>
      <c r="O103" s="114">
        <f>1087+178+5+267</f>
        <v>1537</v>
      </c>
      <c r="P103" s="114">
        <v>9687</v>
      </c>
      <c r="Q103" s="114">
        <f>1292+151+2+271</f>
        <v>1716</v>
      </c>
      <c r="R103" s="114">
        <v>8940</v>
      </c>
      <c r="S103" s="114">
        <f>963+170+3.5+90</f>
        <v>1226.5</v>
      </c>
      <c r="T103" s="114">
        <v>9240</v>
      </c>
      <c r="U103" s="114">
        <f>1339+184+3.02+141</f>
        <v>1667.02</v>
      </c>
      <c r="V103" s="114"/>
      <c r="W103" s="114"/>
      <c r="X103" s="114"/>
      <c r="Y103" s="114"/>
      <c r="Z103" s="114">
        <f t="shared" ref="Z103:Z107" si="31">D103+F103+H103+J103+L103+N103+P103+R103+T103+V103+X103</f>
        <v>82087</v>
      </c>
      <c r="AA103" s="114">
        <f t="shared" ref="AA103:AA107" si="32">E103+G103+I103+K103+M103+O103+Q103+S103+U103+W103+Y103</f>
        <v>10108.92</v>
      </c>
    </row>
    <row r="104" spans="2:27" s="149" customFormat="1">
      <c r="B104" s="289"/>
      <c r="C104" s="145" t="s">
        <v>181</v>
      </c>
      <c r="D104" s="114">
        <v>2415</v>
      </c>
      <c r="E104" s="114">
        <v>0</v>
      </c>
      <c r="F104" s="114">
        <v>2550</v>
      </c>
      <c r="G104" s="114">
        <v>0</v>
      </c>
      <c r="H104" s="114">
        <v>2305</v>
      </c>
      <c r="I104" s="114">
        <v>0</v>
      </c>
      <c r="J104" s="114">
        <v>2646</v>
      </c>
      <c r="K104" s="114">
        <v>0</v>
      </c>
      <c r="L104" s="114">
        <v>2747</v>
      </c>
      <c r="M104" s="114">
        <v>0</v>
      </c>
      <c r="N104" s="114">
        <f>2797</f>
        <v>2797</v>
      </c>
      <c r="O104" s="114">
        <v>0</v>
      </c>
      <c r="P104" s="114">
        <v>2520</v>
      </c>
      <c r="Q104" s="114">
        <v>3</v>
      </c>
      <c r="R104" s="114">
        <v>2348</v>
      </c>
      <c r="S104" s="114">
        <v>0</v>
      </c>
      <c r="T104" s="114">
        <v>2764</v>
      </c>
      <c r="U104" s="114">
        <v>0</v>
      </c>
      <c r="V104" s="114"/>
      <c r="W104" s="114"/>
      <c r="X104" s="114"/>
      <c r="Y104" s="114"/>
      <c r="Z104" s="114">
        <f t="shared" si="31"/>
        <v>23092</v>
      </c>
      <c r="AA104" s="114">
        <f t="shared" si="32"/>
        <v>3</v>
      </c>
    </row>
    <row r="105" spans="2:27" s="149" customFormat="1" ht="30">
      <c r="B105" s="289"/>
      <c r="C105" s="145" t="s">
        <v>182</v>
      </c>
      <c r="D105" s="114">
        <v>2645</v>
      </c>
      <c r="E105" s="114">
        <f>27+8</f>
        <v>35</v>
      </c>
      <c r="F105" s="114">
        <v>2838</v>
      </c>
      <c r="G105" s="114">
        <f>621+33+3+43</f>
        <v>700</v>
      </c>
      <c r="H105" s="114">
        <v>2985</v>
      </c>
      <c r="I105" s="114">
        <f>714+17+4.6+70</f>
        <v>805.6</v>
      </c>
      <c r="J105" s="114">
        <v>3080</v>
      </c>
      <c r="K105" s="114">
        <f>804+16+6.655</f>
        <v>826.65499999999997</v>
      </c>
      <c r="L105" s="114">
        <v>4304</v>
      </c>
      <c r="M105" s="114">
        <f>842+44+2+70</f>
        <v>958</v>
      </c>
      <c r="N105" s="114">
        <f>3015</f>
        <v>3015</v>
      </c>
      <c r="O105" s="114">
        <f>1425+5+8</f>
        <v>1438</v>
      </c>
      <c r="P105" s="114">
        <f>2787</f>
        <v>2787</v>
      </c>
      <c r="Q105" s="114">
        <f>1203+9+4+8</f>
        <v>1224</v>
      </c>
      <c r="R105" s="114">
        <v>2759</v>
      </c>
      <c r="S105" s="114">
        <f>646+38+94</f>
        <v>778</v>
      </c>
      <c r="T105" s="114">
        <v>3096</v>
      </c>
      <c r="U105" s="114">
        <f>1325+12+40</f>
        <v>1377</v>
      </c>
      <c r="V105" s="114"/>
      <c r="W105" s="114"/>
      <c r="X105" s="114"/>
      <c r="Y105" s="114"/>
      <c r="Z105" s="114">
        <f t="shared" si="31"/>
        <v>27509</v>
      </c>
      <c r="AA105" s="114">
        <f t="shared" si="32"/>
        <v>8142.2550000000001</v>
      </c>
    </row>
    <row r="106" spans="2:27" s="149" customFormat="1">
      <c r="B106" s="289"/>
      <c r="C106" s="145" t="s">
        <v>183</v>
      </c>
      <c r="D106" s="114">
        <v>3949</v>
      </c>
      <c r="E106" s="114">
        <v>0</v>
      </c>
      <c r="F106" s="114">
        <v>4415</v>
      </c>
      <c r="G106" s="114">
        <v>0</v>
      </c>
      <c r="H106" s="114">
        <f>4643</f>
        <v>4643</v>
      </c>
      <c r="I106" s="114">
        <v>0</v>
      </c>
      <c r="J106" s="114">
        <v>4978</v>
      </c>
      <c r="K106" s="114">
        <v>0</v>
      </c>
      <c r="L106" s="114">
        <v>4702</v>
      </c>
      <c r="M106" s="114">
        <v>0</v>
      </c>
      <c r="N106" s="114">
        <v>4332</v>
      </c>
      <c r="O106" s="114">
        <v>0</v>
      </c>
      <c r="P106" s="114">
        <v>4196</v>
      </c>
      <c r="Q106" s="114">
        <v>0</v>
      </c>
      <c r="R106" s="114">
        <v>4320</v>
      </c>
      <c r="S106" s="114">
        <v>0</v>
      </c>
      <c r="T106" s="114">
        <v>3193</v>
      </c>
      <c r="U106" s="114">
        <v>0</v>
      </c>
      <c r="V106" s="114"/>
      <c r="W106" s="114"/>
      <c r="X106" s="114"/>
      <c r="Y106" s="114"/>
      <c r="Z106" s="114">
        <f t="shared" si="31"/>
        <v>38728</v>
      </c>
      <c r="AA106" s="114">
        <f t="shared" si="32"/>
        <v>0</v>
      </c>
    </row>
    <row r="107" spans="2:27" s="149" customFormat="1">
      <c r="B107" s="290"/>
      <c r="C107" s="145" t="s">
        <v>184</v>
      </c>
      <c r="D107" s="114">
        <v>8495</v>
      </c>
      <c r="E107" s="114">
        <v>0</v>
      </c>
      <c r="F107" s="114">
        <v>9150</v>
      </c>
      <c r="G107" s="114">
        <v>0</v>
      </c>
      <c r="H107" s="114">
        <v>8917</v>
      </c>
      <c r="I107" s="114">
        <v>0</v>
      </c>
      <c r="J107" s="114">
        <v>10153</v>
      </c>
      <c r="K107" s="114">
        <f>336</f>
        <v>336</v>
      </c>
      <c r="L107" s="114">
        <v>10643</v>
      </c>
      <c r="M107" s="114">
        <f>732+97+1+15</f>
        <v>845</v>
      </c>
      <c r="N107" s="114">
        <v>8989</v>
      </c>
      <c r="O107" s="114">
        <v>553</v>
      </c>
      <c r="P107" s="114">
        <v>13370</v>
      </c>
      <c r="Q107" s="114">
        <f>346</f>
        <v>346</v>
      </c>
      <c r="R107" s="114">
        <v>8653</v>
      </c>
      <c r="S107" s="114">
        <f>148+7</f>
        <v>155</v>
      </c>
      <c r="T107" s="114">
        <v>9608</v>
      </c>
      <c r="U107" s="114">
        <v>488</v>
      </c>
      <c r="V107" s="114"/>
      <c r="W107" s="114"/>
      <c r="X107" s="114"/>
      <c r="Y107" s="114"/>
      <c r="Z107" s="114">
        <f t="shared" si="31"/>
        <v>87978</v>
      </c>
      <c r="AA107" s="114">
        <f t="shared" si="32"/>
        <v>2723</v>
      </c>
    </row>
    <row r="108" spans="2:27">
      <c r="B108" s="272" t="s">
        <v>5</v>
      </c>
      <c r="C108" s="272"/>
      <c r="D108" s="142">
        <f>SUM(D102:D107)</f>
        <v>34363</v>
      </c>
      <c r="E108" s="142">
        <f t="shared" ref="E108:Y108" si="33">SUM(E102:E107)</f>
        <v>192</v>
      </c>
      <c r="F108" s="142">
        <f t="shared" si="33"/>
        <v>36014</v>
      </c>
      <c r="G108" s="142">
        <f t="shared" si="33"/>
        <v>1096.8</v>
      </c>
      <c r="H108" s="142">
        <f t="shared" si="33"/>
        <v>34902</v>
      </c>
      <c r="I108" s="142">
        <f t="shared" si="33"/>
        <v>1451.6</v>
      </c>
      <c r="J108" s="142">
        <f t="shared" si="33"/>
        <v>38404</v>
      </c>
      <c r="K108" s="142">
        <f t="shared" si="33"/>
        <v>2593.5550000000003</v>
      </c>
      <c r="L108" s="142">
        <f t="shared" si="33"/>
        <v>39096</v>
      </c>
      <c r="M108" s="142">
        <f t="shared" si="33"/>
        <v>3537.1</v>
      </c>
      <c r="N108" s="142">
        <f t="shared" si="33"/>
        <v>35564</v>
      </c>
      <c r="O108" s="142">
        <f t="shared" si="33"/>
        <v>3681.6</v>
      </c>
      <c r="P108" s="142">
        <f t="shared" si="33"/>
        <v>40811</v>
      </c>
      <c r="Q108" s="142">
        <f t="shared" si="33"/>
        <v>3452.3</v>
      </c>
      <c r="R108" s="142">
        <f t="shared" si="33"/>
        <v>33862</v>
      </c>
      <c r="S108" s="142">
        <f t="shared" si="33"/>
        <v>2339.3000000000002</v>
      </c>
      <c r="T108" s="142">
        <f t="shared" si="33"/>
        <v>36546</v>
      </c>
      <c r="U108" s="142">
        <f t="shared" si="33"/>
        <v>3636.02</v>
      </c>
      <c r="V108" s="142">
        <f t="shared" si="33"/>
        <v>0</v>
      </c>
      <c r="W108" s="142">
        <f t="shared" si="33"/>
        <v>0</v>
      </c>
      <c r="X108" s="142">
        <f t="shared" si="33"/>
        <v>0</v>
      </c>
      <c r="Y108" s="142">
        <f t="shared" si="33"/>
        <v>0</v>
      </c>
      <c r="Z108" s="142">
        <f>SUM(Z102:Z107)</f>
        <v>329562</v>
      </c>
      <c r="AA108" s="142">
        <f>SUM(AA102:AA107)</f>
        <v>21980.275000000001</v>
      </c>
    </row>
    <row r="109" spans="2:27" s="96" customFormat="1"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</row>
    <row r="111" spans="2:27" ht="15" customHeight="1">
      <c r="B111" s="275" t="s">
        <v>98</v>
      </c>
      <c r="C111" s="277" t="s">
        <v>74</v>
      </c>
      <c r="D111" s="273" t="s">
        <v>105</v>
      </c>
      <c r="E111" s="274"/>
      <c r="U111"/>
      <c r="V111"/>
      <c r="W111"/>
      <c r="X111"/>
      <c r="Y111"/>
      <c r="Z111"/>
      <c r="AA111"/>
    </row>
    <row r="112" spans="2:27">
      <c r="B112" s="276"/>
      <c r="C112" s="278"/>
      <c r="D112" s="112" t="s">
        <v>76</v>
      </c>
      <c r="E112" s="112" t="s">
        <v>75</v>
      </c>
      <c r="U112"/>
      <c r="V112"/>
      <c r="W112"/>
      <c r="X112"/>
      <c r="Y112"/>
      <c r="Z112"/>
      <c r="AA112"/>
    </row>
    <row r="113" spans="2:27" ht="30">
      <c r="B113" s="269" t="s">
        <v>90</v>
      </c>
      <c r="C113" s="94" t="s">
        <v>93</v>
      </c>
      <c r="D113" s="100">
        <f t="shared" ref="D113:E115" si="34">Z5</f>
        <v>1053403</v>
      </c>
      <c r="E113" s="100">
        <f t="shared" si="34"/>
        <v>141997</v>
      </c>
      <c r="U113"/>
      <c r="V113"/>
      <c r="W113"/>
      <c r="X113"/>
      <c r="Y113"/>
      <c r="Z113"/>
      <c r="AA113"/>
    </row>
    <row r="114" spans="2:27">
      <c r="B114" s="270"/>
      <c r="C114" s="94" t="s">
        <v>89</v>
      </c>
      <c r="D114" s="100">
        <f t="shared" si="34"/>
        <v>105283</v>
      </c>
      <c r="E114" s="100">
        <f t="shared" si="34"/>
        <v>38186.399999999994</v>
      </c>
      <c r="U114"/>
      <c r="V114"/>
      <c r="W114"/>
      <c r="X114"/>
      <c r="Y114"/>
      <c r="Z114"/>
      <c r="AA114"/>
    </row>
    <row r="115" spans="2:27" ht="30">
      <c r="B115" s="270"/>
      <c r="C115" s="94" t="s">
        <v>91</v>
      </c>
      <c r="D115" s="100">
        <f t="shared" si="34"/>
        <v>50497</v>
      </c>
      <c r="E115" s="100">
        <f t="shared" si="34"/>
        <v>35848.869999999995</v>
      </c>
      <c r="U115"/>
      <c r="V115"/>
      <c r="W115"/>
      <c r="X115"/>
      <c r="Y115"/>
      <c r="Z115"/>
      <c r="AA115"/>
    </row>
    <row r="116" spans="2:27">
      <c r="B116" s="270"/>
      <c r="C116" s="102" t="s">
        <v>92</v>
      </c>
      <c r="D116" s="110">
        <f t="shared" ref="D116:E116" si="35">Z8</f>
        <v>31555</v>
      </c>
      <c r="E116" s="110">
        <f t="shared" si="35"/>
        <v>13189.68</v>
      </c>
    </row>
    <row r="117" spans="2:27">
      <c r="B117" s="279" t="s">
        <v>5</v>
      </c>
      <c r="C117" s="279"/>
      <c r="D117" s="113">
        <f>D113+D114+D115+D116</f>
        <v>1240738</v>
      </c>
      <c r="E117" s="113">
        <f>E113+E114+E115+E116</f>
        <v>229221.94999999998</v>
      </c>
    </row>
    <row r="118" spans="2:27">
      <c r="B118" s="283" t="s">
        <v>97</v>
      </c>
      <c r="C118" s="103" t="s">
        <v>95</v>
      </c>
      <c r="D118" s="97">
        <f>Z20</f>
        <v>5380.7</v>
      </c>
      <c r="E118" s="97">
        <f>AA20</f>
        <v>3987.1</v>
      </c>
    </row>
    <row r="119" spans="2:27">
      <c r="B119" s="283"/>
      <c r="C119" s="94" t="s">
        <v>94</v>
      </c>
      <c r="D119" s="97">
        <f t="shared" ref="D119:E119" si="36">Z21</f>
        <v>9073.2999999999993</v>
      </c>
      <c r="E119" s="97">
        <f t="shared" si="36"/>
        <v>4071.2999999999993</v>
      </c>
    </row>
    <row r="120" spans="2:27">
      <c r="B120" s="283"/>
      <c r="C120" s="94" t="s">
        <v>96</v>
      </c>
      <c r="D120" s="97">
        <f t="shared" ref="D120" si="37">Z22</f>
        <v>6806.9</v>
      </c>
      <c r="E120" s="97">
        <f>AA22</f>
        <v>15321.900000000001</v>
      </c>
    </row>
    <row r="121" spans="2:27">
      <c r="B121" s="283"/>
      <c r="C121" s="94" t="s">
        <v>99</v>
      </c>
      <c r="D121" s="97">
        <f t="shared" ref="D121:E121" si="38">Z23</f>
        <v>4331.8999999999996</v>
      </c>
      <c r="E121" s="97">
        <f t="shared" si="38"/>
        <v>2203.1</v>
      </c>
    </row>
    <row r="122" spans="2:27">
      <c r="B122" s="283"/>
      <c r="C122" s="94" t="s">
        <v>37</v>
      </c>
      <c r="D122" s="97">
        <f t="shared" ref="D122:E122" si="39">Z24</f>
        <v>5663.4</v>
      </c>
      <c r="E122" s="97">
        <f t="shared" si="39"/>
        <v>941.09999999999991</v>
      </c>
    </row>
    <row r="123" spans="2:27" ht="30">
      <c r="B123" s="283"/>
      <c r="C123" s="94" t="s">
        <v>100</v>
      </c>
      <c r="D123" s="97">
        <f t="shared" ref="D123:E123" si="40">Z25</f>
        <v>5616</v>
      </c>
      <c r="E123" s="97">
        <f t="shared" si="40"/>
        <v>1695</v>
      </c>
    </row>
    <row r="124" spans="2:27">
      <c r="B124" s="283"/>
      <c r="C124" s="94" t="s">
        <v>101</v>
      </c>
      <c r="D124" s="97">
        <f t="shared" ref="D124:E124" si="41">Z26</f>
        <v>10861.3</v>
      </c>
      <c r="E124" s="97">
        <f t="shared" si="41"/>
        <v>208.5</v>
      </c>
    </row>
    <row r="125" spans="2:27">
      <c r="B125" s="284"/>
      <c r="C125" s="94" t="s">
        <v>102</v>
      </c>
      <c r="D125" s="97">
        <f t="shared" ref="D125:E125" si="42">Z27</f>
        <v>8255.4</v>
      </c>
      <c r="E125" s="97">
        <f t="shared" si="42"/>
        <v>2202.5</v>
      </c>
    </row>
    <row r="126" spans="2:27">
      <c r="B126" s="279" t="s">
        <v>5</v>
      </c>
      <c r="C126" s="279"/>
      <c r="D126" s="113">
        <f>D118+D119+D120+D121+D122+D123+D124+D125</f>
        <v>55988.9</v>
      </c>
      <c r="E126" s="113">
        <f>E118+E119+E120+E121+E122+E123+E124+E125</f>
        <v>30630.5</v>
      </c>
    </row>
    <row r="127" spans="2:27">
      <c r="B127" s="269" t="s">
        <v>103</v>
      </c>
      <c r="C127" s="94" t="s">
        <v>107</v>
      </c>
      <c r="D127" s="97">
        <f>Z29</f>
        <v>4071</v>
      </c>
      <c r="E127" s="97" t="str">
        <f>AA29</f>
        <v>-</v>
      </c>
    </row>
    <row r="128" spans="2:27" ht="30">
      <c r="B128" s="270"/>
      <c r="C128" s="94" t="s">
        <v>108</v>
      </c>
      <c r="D128" s="97">
        <f t="shared" ref="D128:E128" si="43">Z30</f>
        <v>7537</v>
      </c>
      <c r="E128" s="97" t="str">
        <f t="shared" si="43"/>
        <v>-</v>
      </c>
    </row>
    <row r="129" spans="2:5">
      <c r="B129" s="270"/>
      <c r="C129" s="94" t="s">
        <v>109</v>
      </c>
      <c r="D129" s="97">
        <f t="shared" ref="D129:E129" si="44">Z31</f>
        <v>3700</v>
      </c>
      <c r="E129" s="97" t="str">
        <f t="shared" si="44"/>
        <v>-</v>
      </c>
    </row>
    <row r="130" spans="2:5">
      <c r="B130" s="270"/>
      <c r="C130" s="94" t="s">
        <v>110</v>
      </c>
      <c r="D130" s="97">
        <f t="shared" ref="D130:E130" si="45">Z32</f>
        <v>5250</v>
      </c>
      <c r="E130" s="97" t="str">
        <f t="shared" si="45"/>
        <v>-</v>
      </c>
    </row>
    <row r="131" spans="2:5">
      <c r="B131" s="270"/>
      <c r="C131" s="94" t="s">
        <v>111</v>
      </c>
      <c r="D131" s="97">
        <f t="shared" ref="D131:E131" si="46">Z33</f>
        <v>3393</v>
      </c>
      <c r="E131" s="97" t="str">
        <f t="shared" si="46"/>
        <v>-</v>
      </c>
    </row>
    <row r="132" spans="2:5">
      <c r="B132" s="270"/>
      <c r="C132" s="94" t="s">
        <v>112</v>
      </c>
      <c r="D132" s="97">
        <f t="shared" ref="D132:E132" si="47">Z34</f>
        <v>3441</v>
      </c>
      <c r="E132" s="97" t="str">
        <f t="shared" si="47"/>
        <v>-</v>
      </c>
    </row>
    <row r="133" spans="2:5">
      <c r="B133" s="270"/>
      <c r="C133" s="94" t="s">
        <v>113</v>
      </c>
      <c r="D133" s="97">
        <f t="shared" ref="D133:E133" si="48">Z35</f>
        <v>6714</v>
      </c>
      <c r="E133" s="97" t="str">
        <f t="shared" si="48"/>
        <v>-</v>
      </c>
    </row>
    <row r="134" spans="2:5">
      <c r="B134" s="270"/>
      <c r="C134" s="94" t="s">
        <v>114</v>
      </c>
      <c r="D134" s="97">
        <f t="shared" ref="D134:E134" si="49">Z36</f>
        <v>3524</v>
      </c>
      <c r="E134" s="97" t="str">
        <f t="shared" si="49"/>
        <v>-</v>
      </c>
    </row>
    <row r="135" spans="2:5">
      <c r="B135" s="270"/>
      <c r="C135" s="94" t="s">
        <v>115</v>
      </c>
      <c r="D135" s="97">
        <f t="shared" ref="D135:E135" si="50">Z37</f>
        <v>4522</v>
      </c>
      <c r="E135" s="97" t="str">
        <f t="shared" si="50"/>
        <v>-</v>
      </c>
    </row>
    <row r="136" spans="2:5">
      <c r="B136" s="270"/>
      <c r="C136" s="94" t="s">
        <v>116</v>
      </c>
      <c r="D136" s="97">
        <f t="shared" ref="D136:E136" si="51">Z38</f>
        <v>3566</v>
      </c>
      <c r="E136" s="97" t="str">
        <f t="shared" si="51"/>
        <v>-</v>
      </c>
    </row>
    <row r="137" spans="2:5">
      <c r="B137" s="270"/>
      <c r="C137" s="94" t="s">
        <v>117</v>
      </c>
      <c r="D137" s="97">
        <f t="shared" ref="D137:E137" si="52">Z39</f>
        <v>5863</v>
      </c>
      <c r="E137" s="97" t="str">
        <f t="shared" si="52"/>
        <v>-</v>
      </c>
    </row>
    <row r="138" spans="2:5">
      <c r="B138" s="270"/>
      <c r="C138" s="94" t="s">
        <v>131</v>
      </c>
      <c r="D138" s="97">
        <f t="shared" ref="D138:E138" si="53">Z40</f>
        <v>3614</v>
      </c>
      <c r="E138" s="97" t="str">
        <f t="shared" si="53"/>
        <v>-</v>
      </c>
    </row>
    <row r="139" spans="2:5">
      <c r="B139" s="270"/>
      <c r="C139" s="94" t="s">
        <v>118</v>
      </c>
      <c r="D139" s="97">
        <f t="shared" ref="D139:E139" si="54">Z41</f>
        <v>3710</v>
      </c>
      <c r="E139" s="97" t="str">
        <f t="shared" si="54"/>
        <v>-</v>
      </c>
    </row>
    <row r="140" spans="2:5">
      <c r="B140" s="270"/>
      <c r="C140" s="94" t="s">
        <v>119</v>
      </c>
      <c r="D140" s="97">
        <f t="shared" ref="D140:E140" si="55">Z42</f>
        <v>3210</v>
      </c>
      <c r="E140" s="97" t="str">
        <f t="shared" si="55"/>
        <v>-</v>
      </c>
    </row>
    <row r="141" spans="2:5" ht="30">
      <c r="B141" s="270"/>
      <c r="C141" s="94" t="s">
        <v>120</v>
      </c>
      <c r="D141" s="97">
        <f t="shared" ref="D141:E141" si="56">Z43</f>
        <v>3155</v>
      </c>
      <c r="E141" s="97" t="str">
        <f t="shared" si="56"/>
        <v>-</v>
      </c>
    </row>
    <row r="142" spans="2:5">
      <c r="B142" s="270"/>
      <c r="C142" s="94" t="s">
        <v>121</v>
      </c>
      <c r="D142" s="97">
        <f t="shared" ref="D142:E142" si="57">Z44</f>
        <v>4603</v>
      </c>
      <c r="E142" s="97" t="str">
        <f t="shared" si="57"/>
        <v>-</v>
      </c>
    </row>
    <row r="143" spans="2:5">
      <c r="B143" s="270"/>
      <c r="C143" s="94" t="s">
        <v>122</v>
      </c>
      <c r="D143" s="97">
        <f t="shared" ref="D143:E143" si="58">Z45</f>
        <v>3418</v>
      </c>
      <c r="E143" s="97" t="str">
        <f t="shared" si="58"/>
        <v>-</v>
      </c>
    </row>
    <row r="144" spans="2:5">
      <c r="B144" s="270"/>
      <c r="C144" s="94" t="s">
        <v>123</v>
      </c>
      <c r="D144" s="97">
        <f t="shared" ref="D144:E144" si="59">Z46</f>
        <v>3874</v>
      </c>
      <c r="E144" s="97" t="str">
        <f t="shared" si="59"/>
        <v>-</v>
      </c>
    </row>
    <row r="145" spans="2:5">
      <c r="B145" s="270"/>
      <c r="C145" s="94" t="s">
        <v>124</v>
      </c>
      <c r="D145" s="97">
        <f t="shared" ref="D145:E145" si="60">Z47</f>
        <v>5425</v>
      </c>
      <c r="E145" s="97" t="str">
        <f t="shared" si="60"/>
        <v>-</v>
      </c>
    </row>
    <row r="146" spans="2:5">
      <c r="B146" s="270"/>
      <c r="C146" s="94" t="s">
        <v>125</v>
      </c>
      <c r="D146" s="97">
        <f t="shared" ref="D146:E146" si="61">Z48</f>
        <v>3725</v>
      </c>
      <c r="E146" s="97" t="str">
        <f t="shared" si="61"/>
        <v>-</v>
      </c>
    </row>
    <row r="147" spans="2:5">
      <c r="B147" s="270"/>
      <c r="C147" s="94" t="s">
        <v>126</v>
      </c>
      <c r="D147" s="97">
        <f t="shared" ref="D147:E147" si="62">Z49</f>
        <v>3402</v>
      </c>
      <c r="E147" s="97" t="str">
        <f t="shared" si="62"/>
        <v>-</v>
      </c>
    </row>
    <row r="148" spans="2:5">
      <c r="B148" s="270"/>
      <c r="C148" s="94" t="s">
        <v>127</v>
      </c>
      <c r="D148" s="97">
        <f t="shared" ref="D148:E148" si="63">Z50</f>
        <v>3420</v>
      </c>
      <c r="E148" s="97" t="str">
        <f t="shared" si="63"/>
        <v>-</v>
      </c>
    </row>
    <row r="149" spans="2:5">
      <c r="B149" s="270"/>
      <c r="C149" s="94" t="s">
        <v>128</v>
      </c>
      <c r="D149" s="97">
        <f t="shared" ref="D149:E149" si="64">Z51</f>
        <v>6677</v>
      </c>
      <c r="E149" s="97" t="str">
        <f t="shared" si="64"/>
        <v>-</v>
      </c>
    </row>
    <row r="150" spans="2:5">
      <c r="B150" s="270"/>
      <c r="C150" s="94" t="s">
        <v>195</v>
      </c>
      <c r="D150" s="97">
        <f t="shared" ref="D150:D153" si="65">Z52</f>
        <v>285</v>
      </c>
      <c r="E150" s="97" t="str">
        <f t="shared" ref="E150:E153" si="66">AA52</f>
        <v>-</v>
      </c>
    </row>
    <row r="151" spans="2:5">
      <c r="B151" s="270"/>
      <c r="C151" s="94" t="s">
        <v>196</v>
      </c>
      <c r="D151" s="97">
        <f t="shared" si="65"/>
        <v>285</v>
      </c>
      <c r="E151" s="97" t="str">
        <f t="shared" si="66"/>
        <v>-</v>
      </c>
    </row>
    <row r="152" spans="2:5">
      <c r="B152" s="270"/>
      <c r="C152" s="94" t="s">
        <v>129</v>
      </c>
      <c r="D152" s="97">
        <f t="shared" si="65"/>
        <v>4607</v>
      </c>
      <c r="E152" s="97" t="str">
        <f t="shared" si="66"/>
        <v>-</v>
      </c>
    </row>
    <row r="153" spans="2:5">
      <c r="B153" s="271"/>
      <c r="C153" s="94" t="s">
        <v>130</v>
      </c>
      <c r="D153" s="97">
        <f t="shared" si="65"/>
        <v>117985</v>
      </c>
      <c r="E153" s="97">
        <f t="shared" si="66"/>
        <v>10940</v>
      </c>
    </row>
    <row r="154" spans="2:5">
      <c r="B154" s="279" t="s">
        <v>5</v>
      </c>
      <c r="C154" s="279"/>
      <c r="D154" s="113">
        <f>D127+D128+D129+D130+D131+D132+D133+D134+D135+D136+D137+D138+D139+D140+D141+D142+D143+D144+D145+D146+D147+D148+D149+D152+D153+D150+D151</f>
        <v>222976</v>
      </c>
      <c r="E154" s="142">
        <f>E153</f>
        <v>10940</v>
      </c>
    </row>
    <row r="155" spans="2:5">
      <c r="B155" s="282" t="s">
        <v>104</v>
      </c>
      <c r="C155" s="98" t="s">
        <v>42</v>
      </c>
      <c r="D155" s="97">
        <f>Z57</f>
        <v>2891.5</v>
      </c>
      <c r="E155" s="97">
        <f>AA57</f>
        <v>403.5</v>
      </c>
    </row>
    <row r="156" spans="2:5">
      <c r="B156" s="283"/>
      <c r="C156" s="98" t="s">
        <v>40</v>
      </c>
      <c r="D156" s="97">
        <f t="shared" ref="D156:E156" si="67">Z58</f>
        <v>2141.1</v>
      </c>
      <c r="E156" s="97">
        <f t="shared" si="67"/>
        <v>3619.5</v>
      </c>
    </row>
    <row r="157" spans="2:5">
      <c r="B157" s="284"/>
      <c r="C157" s="98" t="s">
        <v>41</v>
      </c>
      <c r="D157" s="97">
        <f t="shared" ref="D157:E157" si="68">Z59</f>
        <v>3262.8</v>
      </c>
      <c r="E157" s="97">
        <f t="shared" si="68"/>
        <v>669.7</v>
      </c>
    </row>
    <row r="158" spans="2:5">
      <c r="B158" s="279" t="s">
        <v>5</v>
      </c>
      <c r="C158" s="279"/>
      <c r="D158" s="113">
        <f>D155+D156+D157</f>
        <v>8295.4000000000015</v>
      </c>
      <c r="E158" s="113">
        <f>E155+E156+E157</f>
        <v>4692.7</v>
      </c>
    </row>
    <row r="159" spans="2:5">
      <c r="B159" s="281" t="s">
        <v>134</v>
      </c>
      <c r="C159" s="94" t="s">
        <v>135</v>
      </c>
      <c r="D159" s="97">
        <f>Z61</f>
        <v>137350.39999999999</v>
      </c>
      <c r="E159" s="97">
        <f>AA61</f>
        <v>0</v>
      </c>
    </row>
    <row r="160" spans="2:5">
      <c r="B160" s="281"/>
      <c r="C160" s="94" t="s">
        <v>136</v>
      </c>
      <c r="D160" s="97">
        <f t="shared" ref="D160:E160" si="69">Z62</f>
        <v>7418</v>
      </c>
      <c r="E160" s="97">
        <f t="shared" si="69"/>
        <v>309.10000000000002</v>
      </c>
    </row>
    <row r="161" spans="2:5">
      <c r="B161" s="281"/>
      <c r="C161" s="94" t="s">
        <v>137</v>
      </c>
      <c r="D161" s="97">
        <f t="shared" ref="D161:E161" si="70">Z63</f>
        <v>6371</v>
      </c>
      <c r="E161" s="97">
        <f t="shared" si="70"/>
        <v>3.5</v>
      </c>
    </row>
    <row r="162" spans="2:5">
      <c r="B162" s="281"/>
      <c r="C162" s="94" t="s">
        <v>138</v>
      </c>
      <c r="D162" s="97">
        <f t="shared" ref="D162:E162" si="71">Z64</f>
        <v>6258</v>
      </c>
      <c r="E162" s="97">
        <f t="shared" si="71"/>
        <v>368.40000000000003</v>
      </c>
    </row>
    <row r="163" spans="2:5">
      <c r="B163" s="281"/>
      <c r="C163" s="94" t="s">
        <v>139</v>
      </c>
      <c r="D163" s="97">
        <f t="shared" ref="D163:E163" si="72">Z65</f>
        <v>5034</v>
      </c>
      <c r="E163" s="97">
        <f t="shared" si="72"/>
        <v>148.41</v>
      </c>
    </row>
    <row r="164" spans="2:5">
      <c r="B164" s="281"/>
      <c r="C164" s="94" t="s">
        <v>140</v>
      </c>
      <c r="D164" s="97">
        <f t="shared" ref="D164:E164" si="73">Z66</f>
        <v>6198</v>
      </c>
      <c r="E164" s="97">
        <f t="shared" si="73"/>
        <v>221.4</v>
      </c>
    </row>
    <row r="165" spans="2:5">
      <c r="B165" s="281"/>
      <c r="C165" s="94" t="s">
        <v>141</v>
      </c>
      <c r="D165" s="97">
        <f t="shared" ref="D165:E165" si="74">Z67</f>
        <v>6874</v>
      </c>
      <c r="E165" s="97">
        <f t="shared" si="74"/>
        <v>374.61</v>
      </c>
    </row>
    <row r="166" spans="2:5">
      <c r="B166" s="281"/>
      <c r="C166" s="94" t="s">
        <v>142</v>
      </c>
      <c r="D166" s="97">
        <f t="shared" ref="D166:E166" si="75">Z68</f>
        <v>5004</v>
      </c>
      <c r="E166" s="97">
        <f t="shared" si="75"/>
        <v>107.4</v>
      </c>
    </row>
    <row r="167" spans="2:5">
      <c r="B167" s="281"/>
      <c r="C167" s="94" t="s">
        <v>143</v>
      </c>
      <c r="D167" s="97">
        <f t="shared" ref="D167:E167" si="76">Z69</f>
        <v>6757</v>
      </c>
      <c r="E167" s="97">
        <f t="shared" si="76"/>
        <v>541.20000000000005</v>
      </c>
    </row>
    <row r="168" spans="2:5">
      <c r="B168" s="281"/>
      <c r="C168" s="94" t="s">
        <v>144</v>
      </c>
      <c r="D168" s="97">
        <f t="shared" ref="D168:E168" si="77">Z70</f>
        <v>4829</v>
      </c>
      <c r="E168" s="97">
        <f t="shared" si="77"/>
        <v>125.48</v>
      </c>
    </row>
    <row r="169" spans="2:5">
      <c r="B169" s="281"/>
      <c r="C169" s="94" t="s">
        <v>145</v>
      </c>
      <c r="D169" s="97">
        <f t="shared" ref="D169:E169" si="78">Z71</f>
        <v>200</v>
      </c>
      <c r="E169" s="97">
        <f t="shared" si="78"/>
        <v>6.5</v>
      </c>
    </row>
    <row r="170" spans="2:5">
      <c r="B170" s="281"/>
      <c r="C170" s="94" t="s">
        <v>146</v>
      </c>
      <c r="D170" s="97">
        <f t="shared" ref="D170:E170" si="79">Z72</f>
        <v>7605</v>
      </c>
      <c r="E170" s="97">
        <f t="shared" si="79"/>
        <v>366.8</v>
      </c>
    </row>
    <row r="171" spans="2:5">
      <c r="B171" s="281"/>
      <c r="C171" s="94" t="s">
        <v>147</v>
      </c>
      <c r="D171" s="97">
        <f t="shared" ref="D171:E171" si="80">Z73</f>
        <v>10965</v>
      </c>
      <c r="E171" s="97">
        <f t="shared" si="80"/>
        <v>27</v>
      </c>
    </row>
    <row r="172" spans="2:5" ht="30">
      <c r="B172" s="281"/>
      <c r="C172" s="94" t="s">
        <v>148</v>
      </c>
      <c r="D172" s="97">
        <f t="shared" ref="D172:E172" si="81">Z74</f>
        <v>10920</v>
      </c>
      <c r="E172" s="97">
        <f t="shared" si="81"/>
        <v>515.9</v>
      </c>
    </row>
    <row r="173" spans="2:5">
      <c r="B173" s="281"/>
      <c r="C173" s="94" t="s">
        <v>149</v>
      </c>
      <c r="D173" s="97">
        <f t="shared" ref="D173:E173" si="82">Z75</f>
        <v>9853</v>
      </c>
      <c r="E173" s="97">
        <f t="shared" si="82"/>
        <v>8.6999999999999993</v>
      </c>
    </row>
    <row r="174" spans="2:5">
      <c r="B174" s="281"/>
      <c r="C174" s="94" t="s">
        <v>109</v>
      </c>
      <c r="D174" s="97">
        <f t="shared" ref="D174:E174" si="83">Z76</f>
        <v>9168</v>
      </c>
      <c r="E174" s="97">
        <f t="shared" si="83"/>
        <v>339.33</v>
      </c>
    </row>
    <row r="175" spans="2:5">
      <c r="B175" s="281"/>
      <c r="C175" s="94" t="s">
        <v>150</v>
      </c>
      <c r="D175" s="97">
        <f t="shared" ref="D175:E175" si="84">Z77</f>
        <v>13430</v>
      </c>
      <c r="E175" s="97">
        <f t="shared" si="84"/>
        <v>550.61</v>
      </c>
    </row>
    <row r="176" spans="2:5">
      <c r="B176" s="281"/>
      <c r="C176" s="94" t="s">
        <v>151</v>
      </c>
      <c r="D176" s="97">
        <f t="shared" ref="D176:E176" si="85">Z78</f>
        <v>8534</v>
      </c>
      <c r="E176" s="97">
        <f t="shared" si="85"/>
        <v>584.6</v>
      </c>
    </row>
    <row r="177" spans="2:5">
      <c r="B177" s="281"/>
      <c r="C177" s="94" t="s">
        <v>152</v>
      </c>
      <c r="D177" s="97">
        <f t="shared" ref="D177:E177" si="86">Z79</f>
        <v>5857</v>
      </c>
      <c r="E177" s="97">
        <f t="shared" si="86"/>
        <v>220.8</v>
      </c>
    </row>
    <row r="178" spans="2:5">
      <c r="B178" s="281"/>
      <c r="C178" s="94" t="s">
        <v>153</v>
      </c>
      <c r="D178" s="97">
        <f t="shared" ref="D178:E178" si="87">Z80</f>
        <v>13308.9</v>
      </c>
      <c r="E178" s="97">
        <f t="shared" si="87"/>
        <v>325.80000000000007</v>
      </c>
    </row>
    <row r="179" spans="2:5">
      <c r="B179" s="281"/>
      <c r="C179" s="94" t="s">
        <v>154</v>
      </c>
      <c r="D179" s="97">
        <f t="shared" ref="D179:E179" si="88">Z81</f>
        <v>5679</v>
      </c>
      <c r="E179" s="97">
        <f t="shared" si="88"/>
        <v>356.1</v>
      </c>
    </row>
    <row r="180" spans="2:5">
      <c r="B180" s="281"/>
      <c r="C180" s="94" t="s">
        <v>155</v>
      </c>
      <c r="D180" s="97">
        <f t="shared" ref="D180:E180" si="89">Z82</f>
        <v>2502</v>
      </c>
      <c r="E180" s="97">
        <f t="shared" si="89"/>
        <v>2991.32</v>
      </c>
    </row>
    <row r="181" spans="2:5">
      <c r="B181" s="281"/>
      <c r="C181" s="94" t="s">
        <v>156</v>
      </c>
      <c r="D181" s="97">
        <f t="shared" ref="D181:E181" si="90">Z83</f>
        <v>5170</v>
      </c>
      <c r="E181" s="97">
        <f t="shared" si="90"/>
        <v>88.1</v>
      </c>
    </row>
    <row r="182" spans="2:5">
      <c r="B182" s="281"/>
      <c r="C182" s="94" t="s">
        <v>157</v>
      </c>
      <c r="D182" s="97">
        <f t="shared" ref="D182:E182" si="91">Z84</f>
        <v>4385</v>
      </c>
      <c r="E182" s="97">
        <f t="shared" si="91"/>
        <v>302.29999999999995</v>
      </c>
    </row>
    <row r="183" spans="2:5">
      <c r="B183" s="281"/>
      <c r="C183" s="94" t="s">
        <v>158</v>
      </c>
      <c r="D183" s="97">
        <f t="shared" ref="D183:E183" si="92">Z85</f>
        <v>4778</v>
      </c>
      <c r="E183" s="97">
        <f t="shared" si="92"/>
        <v>338.5</v>
      </c>
    </row>
    <row r="184" spans="2:5">
      <c r="B184" s="281"/>
      <c r="C184" s="94" t="s">
        <v>159</v>
      </c>
      <c r="D184" s="97">
        <f t="shared" ref="D184:E184" si="93">Z86</f>
        <v>2951</v>
      </c>
      <c r="E184" s="97">
        <f t="shared" si="93"/>
        <v>6780.9000000000005</v>
      </c>
    </row>
    <row r="185" spans="2:5">
      <c r="B185" s="281"/>
      <c r="C185" s="94" t="s">
        <v>160</v>
      </c>
      <c r="D185" s="97">
        <f t="shared" ref="D185:E185" si="94">Z87</f>
        <v>4940</v>
      </c>
      <c r="E185" s="97">
        <f t="shared" si="94"/>
        <v>378.54999999999995</v>
      </c>
    </row>
    <row r="186" spans="2:5">
      <c r="B186" s="281"/>
      <c r="C186" s="94" t="s">
        <v>161</v>
      </c>
      <c r="D186" s="97">
        <f t="shared" ref="D186:E186" si="95">Z88</f>
        <v>5345</v>
      </c>
      <c r="E186" s="97">
        <f t="shared" si="95"/>
        <v>388.55</v>
      </c>
    </row>
    <row r="187" spans="2:5">
      <c r="B187" s="281"/>
      <c r="C187" s="94" t="s">
        <v>162</v>
      </c>
      <c r="D187" s="97">
        <f t="shared" ref="D187:E187" si="96">Z89</f>
        <v>5572</v>
      </c>
      <c r="E187" s="97">
        <f t="shared" si="96"/>
        <v>178.8</v>
      </c>
    </row>
    <row r="188" spans="2:5">
      <c r="B188" s="281"/>
      <c r="C188" s="94" t="s">
        <v>163</v>
      </c>
      <c r="D188" s="97">
        <f t="shared" ref="D188:E188" si="97">Z90</f>
        <v>1942</v>
      </c>
      <c r="E188" s="97">
        <f t="shared" si="97"/>
        <v>3120.2</v>
      </c>
    </row>
    <row r="189" spans="2:5">
      <c r="B189" s="281"/>
      <c r="C189" s="94" t="s">
        <v>164</v>
      </c>
      <c r="D189" s="97">
        <f t="shared" ref="D189:E189" si="98">Z91</f>
        <v>7483</v>
      </c>
      <c r="E189" s="97">
        <f t="shared" si="98"/>
        <v>195.60000000000002</v>
      </c>
    </row>
    <row r="190" spans="2:5">
      <c r="B190" s="281"/>
      <c r="C190" s="94" t="s">
        <v>165</v>
      </c>
      <c r="D190" s="97">
        <f t="shared" ref="D190:E190" si="99">Z92</f>
        <v>2465</v>
      </c>
      <c r="E190" s="97">
        <f t="shared" si="99"/>
        <v>9.1999999999999993</v>
      </c>
    </row>
    <row r="191" spans="2:5">
      <c r="B191" s="281"/>
      <c r="C191" s="94" t="s">
        <v>166</v>
      </c>
      <c r="D191" s="97">
        <f t="shared" ref="D191:E191" si="100">Z93</f>
        <v>2074</v>
      </c>
      <c r="E191" s="97">
        <f t="shared" si="100"/>
        <v>1066.5</v>
      </c>
    </row>
    <row r="192" spans="2:5">
      <c r="B192" s="281"/>
      <c r="C192" s="94" t="s">
        <v>167</v>
      </c>
      <c r="D192" s="97">
        <f t="shared" ref="D192:E192" si="101">Z94</f>
        <v>1466</v>
      </c>
      <c r="E192" s="97">
        <f t="shared" si="101"/>
        <v>0</v>
      </c>
    </row>
    <row r="193" spans="2:5">
      <c r="B193" s="281"/>
      <c r="C193" s="94" t="s">
        <v>168</v>
      </c>
      <c r="D193" s="97">
        <f t="shared" ref="D193:E193" si="102">Z95</f>
        <v>2323</v>
      </c>
      <c r="E193" s="97">
        <f t="shared" si="102"/>
        <v>0</v>
      </c>
    </row>
    <row r="194" spans="2:5">
      <c r="B194" s="281"/>
      <c r="C194" s="94" t="s">
        <v>169</v>
      </c>
      <c r="D194" s="97">
        <f t="shared" ref="D194:E194" si="103">Z96</f>
        <v>613</v>
      </c>
      <c r="E194" s="97">
        <f t="shared" si="103"/>
        <v>0</v>
      </c>
    </row>
    <row r="195" spans="2:5" ht="30">
      <c r="B195" s="281"/>
      <c r="C195" s="94" t="s">
        <v>170</v>
      </c>
      <c r="D195" s="97">
        <f>Z97</f>
        <v>1271</v>
      </c>
      <c r="E195" s="97">
        <f t="shared" ref="E195" si="104">AA97</f>
        <v>0</v>
      </c>
    </row>
    <row r="196" spans="2:5">
      <c r="B196" s="281"/>
      <c r="C196" s="94" t="s">
        <v>171</v>
      </c>
      <c r="D196" s="97">
        <f t="shared" ref="D196:E196" si="105">Z98</f>
        <v>680</v>
      </c>
      <c r="E196" s="97">
        <f t="shared" si="105"/>
        <v>0</v>
      </c>
    </row>
    <row r="197" spans="2:5" ht="24" customHeight="1">
      <c r="B197" s="279" t="s">
        <v>5</v>
      </c>
      <c r="C197" s="279"/>
      <c r="D197" s="113">
        <f>D159+D160+D161+D162+D163+D164+D165+D166+D167+D168+D169+D170+D171+D172+D173+D174+D175+D176+D177+D178+D179+D180+D181+D182+D183+D184+D185+D186+D187+D188+D189+D190+D191+D192+D193+D194+D195+D196</f>
        <v>343573.30000000005</v>
      </c>
      <c r="E197" s="113">
        <f>E159+E160+E161+E162+E163+E164+E165+E166+E167+E168+E169+E170+E171+E172+E173+E174+E175+E176+E177+E178+E179+E180+E181+E182+E183+E184+E185+E186+E187+E188+E189+E190+E191+E192+E193+E194+E195+E196</f>
        <v>21340.16</v>
      </c>
    </row>
    <row r="198" spans="2:5">
      <c r="B198" s="134" t="s">
        <v>177</v>
      </c>
      <c r="C198" s="98" t="s">
        <v>48</v>
      </c>
      <c r="D198" s="97">
        <f>Z100</f>
        <v>28865</v>
      </c>
      <c r="E198" s="97">
        <f>AA100</f>
        <v>1089</v>
      </c>
    </row>
    <row r="199" spans="2:5">
      <c r="B199" s="279" t="s">
        <v>5</v>
      </c>
      <c r="C199" s="279"/>
      <c r="D199" s="133">
        <f>D198</f>
        <v>28865</v>
      </c>
      <c r="E199" s="142">
        <f>E198</f>
        <v>1089</v>
      </c>
    </row>
    <row r="200" spans="2:5">
      <c r="B200" s="288" t="s">
        <v>178</v>
      </c>
      <c r="C200" s="145" t="s">
        <v>179</v>
      </c>
      <c r="D200" s="114">
        <f>Z102</f>
        <v>70168</v>
      </c>
      <c r="E200" s="114">
        <f>AA102</f>
        <v>1003.0999999999999</v>
      </c>
    </row>
    <row r="201" spans="2:5">
      <c r="B201" s="289"/>
      <c r="C201" s="145" t="s">
        <v>180</v>
      </c>
      <c r="D201" s="114">
        <f t="shared" ref="D201:E201" si="106">Z103</f>
        <v>82087</v>
      </c>
      <c r="E201" s="114">
        <f t="shared" si="106"/>
        <v>10108.92</v>
      </c>
    </row>
    <row r="202" spans="2:5">
      <c r="B202" s="289"/>
      <c r="C202" s="145" t="s">
        <v>181</v>
      </c>
      <c r="D202" s="114">
        <f t="shared" ref="D202:E202" si="107">Z104</f>
        <v>23092</v>
      </c>
      <c r="E202" s="114">
        <f t="shared" si="107"/>
        <v>3</v>
      </c>
    </row>
    <row r="203" spans="2:5" ht="30">
      <c r="B203" s="289"/>
      <c r="C203" s="145" t="s">
        <v>182</v>
      </c>
      <c r="D203" s="114">
        <f t="shared" ref="D203:E203" si="108">Z105</f>
        <v>27509</v>
      </c>
      <c r="E203" s="114">
        <f t="shared" si="108"/>
        <v>8142.2550000000001</v>
      </c>
    </row>
    <row r="204" spans="2:5">
      <c r="B204" s="289"/>
      <c r="C204" s="145" t="s">
        <v>183</v>
      </c>
      <c r="D204" s="114">
        <f t="shared" ref="D204:E204" si="109">Z106</f>
        <v>38728</v>
      </c>
      <c r="E204" s="114">
        <f t="shared" si="109"/>
        <v>0</v>
      </c>
    </row>
    <row r="205" spans="2:5">
      <c r="B205" s="290"/>
      <c r="C205" s="145" t="s">
        <v>184</v>
      </c>
      <c r="D205" s="114">
        <f t="shared" ref="D205:E205" si="110">Z107</f>
        <v>87978</v>
      </c>
      <c r="E205" s="114">
        <f t="shared" si="110"/>
        <v>2723</v>
      </c>
    </row>
    <row r="206" spans="2:5">
      <c r="B206" s="279" t="s">
        <v>5</v>
      </c>
      <c r="C206" s="279"/>
      <c r="D206" s="142">
        <f>SUM(D200:D205)</f>
        <v>329562</v>
      </c>
      <c r="E206" s="142">
        <f>SUM(E200:E205)</f>
        <v>21980.275000000001</v>
      </c>
    </row>
    <row r="208" spans="2:5" ht="15" customHeight="1">
      <c r="B208" s="286" t="s">
        <v>173</v>
      </c>
      <c r="C208" s="287"/>
      <c r="D208" s="133">
        <f>D117+D126+D154+D158+D197+D199+D206</f>
        <v>2229998.5999999996</v>
      </c>
      <c r="E208" s="142">
        <f>E117+E126+E154+E158+E197+E199+E206</f>
        <v>319894.58499999996</v>
      </c>
    </row>
  </sheetData>
  <mergeCells count="45">
    <mergeCell ref="B126:C126"/>
    <mergeCell ref="B113:B116"/>
    <mergeCell ref="B118:B125"/>
    <mergeCell ref="B208:C208"/>
    <mergeCell ref="B99:C99"/>
    <mergeCell ref="B159:B196"/>
    <mergeCell ref="B197:C197"/>
    <mergeCell ref="B158:C158"/>
    <mergeCell ref="B154:C154"/>
    <mergeCell ref="B127:B153"/>
    <mergeCell ref="B155:B157"/>
    <mergeCell ref="B199:C199"/>
    <mergeCell ref="B101:C101"/>
    <mergeCell ref="B206:C206"/>
    <mergeCell ref="B200:B205"/>
    <mergeCell ref="B102:B107"/>
    <mergeCell ref="B5:B18"/>
    <mergeCell ref="D111:E111"/>
    <mergeCell ref="B111:B112"/>
    <mergeCell ref="C111:C112"/>
    <mergeCell ref="B117:C117"/>
    <mergeCell ref="B61:B98"/>
    <mergeCell ref="B108:C108"/>
    <mergeCell ref="B57:B59"/>
    <mergeCell ref="B60:C60"/>
    <mergeCell ref="B19:C19"/>
    <mergeCell ref="B20:B27"/>
    <mergeCell ref="B28:C28"/>
    <mergeCell ref="N3:O3"/>
    <mergeCell ref="P3:Q3"/>
    <mergeCell ref="R3:S3"/>
    <mergeCell ref="T3:U3"/>
    <mergeCell ref="V3:W3"/>
    <mergeCell ref="Z2:AA3"/>
    <mergeCell ref="X3:Y3"/>
    <mergeCell ref="B2:Y2"/>
    <mergeCell ref="B3:B4"/>
    <mergeCell ref="C3:C4"/>
    <mergeCell ref="D3:E3"/>
    <mergeCell ref="F3:G3"/>
    <mergeCell ref="H3:I3"/>
    <mergeCell ref="J3:K3"/>
    <mergeCell ref="L3:M3"/>
    <mergeCell ref="B29:B55"/>
    <mergeCell ref="B56:C56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ANDI</vt:lpstr>
      <vt:lpstr>Otros clientes</vt:lpstr>
      <vt:lpstr>km</vt:lpstr>
      <vt:lpstr>EYE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civil056</dc:creator>
  <cp:lastModifiedBy>Analista ambiental</cp:lastModifiedBy>
  <dcterms:created xsi:type="dcterms:W3CDTF">2024-10-07T16:15:28Z</dcterms:created>
  <dcterms:modified xsi:type="dcterms:W3CDTF">2024-11-14T15:18:46Z</dcterms:modified>
</cp:coreProperties>
</file>